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43C6599C-B3CB-4CAA-909F-722FC3F74620}" xr6:coauthVersionLast="47" xr6:coauthVersionMax="47" xr10:uidLastSave="{00000000-0000-0000-0000-000000000000}"/>
  <bookViews>
    <workbookView xWindow="-98" yWindow="-98" windowWidth="24196" windowHeight="14476" tabRatio="878" xr2:uid="{00000000-000D-0000-FFFF-FFFF00000000}"/>
  </bookViews>
  <sheets>
    <sheet name="0_Naslovnica" sheetId="65" r:id="rId1"/>
    <sheet name="0_Osebe" sheetId="53" r:id="rId2"/>
    <sheet name="0.1_Uvod-STP" sheetId="61" r:id="rId3"/>
    <sheet name="0.2_Uvod-DGNB" sheetId="62" r:id="rId4"/>
    <sheet name="2.6.1.0_Rekapitulacija_G_del" sheetId="13" r:id="rId5"/>
    <sheet name="2.6.1.1_Zemeljska_dela" sheetId="63" r:id="rId6"/>
    <sheet name="2.6.1.2_Ustroji" sheetId="67" r:id="rId7"/>
    <sheet name="2.6.1.3_Kanalete" sheetId="68" r:id="rId8"/>
    <sheet name="2.6.1.4_Betonski_elementi" sheetId="86" r:id="rId9"/>
  </sheets>
  <definedNames>
    <definedName name="\0">#REF!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 localSheetId="5">#REF!</definedName>
    <definedName name="_____dol2" localSheetId="6">#REF!</definedName>
    <definedName name="_____dol2" localSheetId="7">#REF!</definedName>
    <definedName name="_____dol2" localSheetId="8">#REF!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cu2">#REF!</definedName>
    <definedName name="CEVIJE" localSheetId="3">#REF!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GDFSGFG">#REF!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rogelne_pipe">#REF!</definedName>
    <definedName name="KVSV5328A">#REF!</definedName>
    <definedName name="KVSV5328A1">#REF!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ep_vent">#REF!</definedName>
    <definedName name="NIRO" localSheetId="3">#REF!</definedName>
    <definedName name="NIRO" localSheetId="0">#REF!</definedName>
    <definedName name="NIRO" localSheetId="1">#REF!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'2.6.1.0_Rekapitulacija_G_del'!$A:$D</definedName>
    <definedName name="_xlnm.Print_Area" localSheetId="5">'2.6.1.1_Zemeljska_dela'!$A:$G</definedName>
    <definedName name="_xlnm.Print_Area" localSheetId="6">'2.6.1.2_Ustroji'!$A:$G</definedName>
    <definedName name="_xlnm.Print_Area" localSheetId="7">'2.6.1.3_Kanalete'!$A:$G</definedName>
    <definedName name="_xlnm.Print_Area" localSheetId="8">'2.6.1.4_Betonski_elementi'!$A:$G</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 localSheetId="6">#REF!</definedName>
    <definedName name="rrrr" localSheetId="7">#REF!</definedName>
    <definedName name="rrrr" localSheetId="8">#REF!</definedName>
    <definedName name="rrrr">#REF!</definedName>
    <definedName name="st_projekta">#REF!</definedName>
    <definedName name="TAB25_1">#REF!</definedName>
    <definedName name="TAB26_1">#REF!</definedName>
    <definedName name="_xlnm.Print_Titles" localSheetId="2">'0.1_Uvod-STP'!$1:$7</definedName>
    <definedName name="_xlnm.Print_Titles" localSheetId="3">'0.2_Uvod-DGNB'!$1:$7</definedName>
    <definedName name="_xlnm.Print_Titles" localSheetId="5">'2.6.1.1_Zemeljska_dela'!$12:$12</definedName>
    <definedName name="_xlnm.Print_Titles" localSheetId="6">'2.6.1.2_Ustroji'!$12:$12</definedName>
    <definedName name="_xlnm.Print_Titles" localSheetId="7">'2.6.1.3_Kanalete'!$12:$12</definedName>
    <definedName name="_xlnm.Print_Titles" localSheetId="8">'2.6.1.4_Betonski_elementi'!$12:$12</definedName>
    <definedName name="tocka_poglavja">#REF!</definedName>
    <definedName name="tocka_popisa">#REF!</definedName>
    <definedName name="tp">#REF!</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#REF!</definedName>
    <definedName name="Zacetek" localSheetId="2">#REF!</definedName>
    <definedName name="Zacetek" localSheetId="3">#REF!</definedName>
    <definedName name="Zacetek" localSheetId="0">#REF!</definedName>
    <definedName name="Zacetek" localSheetId="1">#REF!</definedName>
    <definedName name="Zacetek">#REF!</definedName>
    <definedName name="zavihek_druga_st">#REF!</definedName>
    <definedName name="_xlnm.Database">#REF!</definedName>
    <definedName name="ZJSPE2PRN">#N/A</definedName>
    <definedName name="ZJSPE3PRN">#N/A</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3" i="86" l="1"/>
  <c r="C14" i="86"/>
  <c r="C4" i="86"/>
  <c r="C3" i="86"/>
  <c r="C1" i="86"/>
  <c r="C69" i="68"/>
  <c r="C14" i="68"/>
  <c r="C4" i="68"/>
  <c r="C3" i="68"/>
  <c r="C1" i="68"/>
  <c r="C119" i="67"/>
  <c r="C14" i="67"/>
  <c r="C4" i="67"/>
  <c r="C3" i="67"/>
  <c r="C1" i="67"/>
  <c r="C36" i="63"/>
  <c r="C14" i="63"/>
  <c r="C4" i="63"/>
  <c r="C3" i="63"/>
  <c r="C1" i="63"/>
  <c r="C16" i="13"/>
  <c r="C15" i="13"/>
  <c r="C14" i="13"/>
  <c r="C13" i="13"/>
  <c r="C4" i="13"/>
  <c r="C3" i="13"/>
  <c r="C1" i="13"/>
  <c r="C4" i="62"/>
  <c r="C3" i="62"/>
  <c r="C1" i="62"/>
  <c r="C4" i="61"/>
  <c r="C3" i="61"/>
  <c r="C1" i="61"/>
  <c r="B63" i="86"/>
  <c r="B14" i="86"/>
  <c r="B4" i="86"/>
  <c r="B3" i="86"/>
  <c r="B1" i="86"/>
  <c r="B69" i="68"/>
  <c r="B14" i="68"/>
  <c r="B4" i="68"/>
  <c r="B3" i="68"/>
  <c r="B1" i="68"/>
  <c r="B119" i="67"/>
  <c r="B14" i="67"/>
  <c r="B4" i="67"/>
  <c r="B3" i="67"/>
  <c r="B1" i="67"/>
  <c r="B36" i="63"/>
  <c r="B14" i="63"/>
  <c r="B4" i="63"/>
  <c r="B3" i="63"/>
  <c r="B1" i="63"/>
  <c r="B16" i="13"/>
  <c r="B15" i="13"/>
  <c r="B14" i="13"/>
  <c r="B13" i="13"/>
  <c r="B4" i="13"/>
  <c r="B3" i="13"/>
  <c r="B1" i="13"/>
  <c r="B4" i="62"/>
  <c r="B3" i="62"/>
  <c r="B1" i="62"/>
  <c r="B4" i="61"/>
  <c r="B3" i="61"/>
  <c r="B1" i="61"/>
  <c r="G61" i="86"/>
  <c r="G59" i="86"/>
  <c r="G56" i="86"/>
  <c r="G54" i="86"/>
  <c r="G52" i="86"/>
  <c r="G50" i="86"/>
  <c r="G48" i="86"/>
  <c r="G46" i="86"/>
  <c r="G44" i="86"/>
  <c r="G42" i="86"/>
  <c r="G39" i="86"/>
  <c r="G37" i="86"/>
  <c r="G67" i="68"/>
  <c r="G65" i="68"/>
  <c r="G63" i="68"/>
  <c r="G61" i="68"/>
  <c r="G59" i="68"/>
  <c r="G57" i="68"/>
  <c r="G55" i="68"/>
  <c r="G53" i="68"/>
  <c r="G51" i="68"/>
  <c r="G49" i="68"/>
  <c r="G47" i="68"/>
  <c r="G45" i="68"/>
  <c r="G43" i="68"/>
  <c r="G41" i="68"/>
  <c r="G39" i="68"/>
  <c r="G37" i="68"/>
  <c r="G35" i="68"/>
  <c r="G33" i="68"/>
  <c r="G117" i="67"/>
  <c r="G115" i="67"/>
  <c r="G113" i="67"/>
  <c r="G111" i="67"/>
  <c r="G109" i="67"/>
  <c r="G107" i="67"/>
  <c r="G105" i="67"/>
  <c r="G103" i="67"/>
  <c r="G101" i="67"/>
  <c r="G100" i="67"/>
  <c r="G97" i="67"/>
  <c r="G95" i="67"/>
  <c r="G93" i="67"/>
  <c r="G91" i="67"/>
  <c r="G89" i="67"/>
  <c r="G87" i="67"/>
  <c r="G85" i="67"/>
  <c r="G84" i="67"/>
  <c r="G83" i="67"/>
  <c r="G82" i="67"/>
  <c r="G79" i="67"/>
  <c r="G77" i="67"/>
  <c r="G75" i="67"/>
  <c r="G74" i="67"/>
  <c r="G71" i="67"/>
  <c r="G69" i="67"/>
  <c r="G67" i="67"/>
  <c r="G65" i="67"/>
  <c r="G63" i="67"/>
  <c r="G61" i="67"/>
  <c r="G59" i="67"/>
  <c r="G57" i="67"/>
  <c r="G56" i="67"/>
  <c r="G55" i="67"/>
  <c r="G54" i="67"/>
  <c r="G51" i="67"/>
  <c r="G49" i="67"/>
  <c r="G47" i="67"/>
  <c r="G45" i="67"/>
  <c r="G43" i="67"/>
  <c r="G41" i="67"/>
  <c r="G39" i="67"/>
  <c r="G37" i="67"/>
  <c r="G35" i="67"/>
  <c r="G33" i="67"/>
  <c r="A35" i="86"/>
  <c r="A37" i="86" s="1"/>
  <c r="A31" i="68"/>
  <c r="A31" i="67"/>
  <c r="A33" i="67" s="1"/>
  <c r="A28" i="63"/>
  <c r="A16" i="13"/>
  <c r="A15" i="13"/>
  <c r="G35" i="86"/>
  <c r="G31" i="68"/>
  <c r="G34" i="63"/>
  <c r="G32" i="63"/>
  <c r="G30" i="63"/>
  <c r="G28" i="63"/>
  <c r="G31" i="67"/>
  <c r="G36" i="63" l="1"/>
  <c r="G8" i="63" s="1"/>
  <c r="G69" i="68"/>
  <c r="G8" i="68" s="1"/>
  <c r="G119" i="67"/>
  <c r="G8" i="67" s="1"/>
  <c r="A30" i="63"/>
  <c r="A33" i="68"/>
  <c r="G63" i="86"/>
  <c r="G8" i="86" s="1"/>
  <c r="D16" i="13" s="1"/>
  <c r="A39" i="86"/>
  <c r="A35" i="67"/>
  <c r="A32" i="63" l="1"/>
  <c r="A34" i="63" s="1"/>
  <c r="A35" i="68"/>
  <c r="A42" i="86"/>
  <c r="A37" i="67"/>
  <c r="A14" i="13"/>
  <c r="A13" i="13"/>
  <c r="A37" i="68" l="1"/>
  <c r="A39" i="68" s="1"/>
  <c r="A44" i="86"/>
  <c r="A46" i="86" s="1"/>
  <c r="A39" i="67"/>
  <c r="A41" i="67" s="1"/>
  <c r="A43" i="67" s="1"/>
  <c r="D15" i="13"/>
  <c r="A48" i="86" l="1"/>
  <c r="A50" i="86" s="1"/>
  <c r="A41" i="68"/>
  <c r="A45" i="67"/>
  <c r="A47" i="67" s="1"/>
  <c r="D14" i="13"/>
  <c r="A52" i="86" l="1"/>
  <c r="A54" i="86" s="1"/>
  <c r="A56" i="86" s="1"/>
  <c r="A59" i="86" s="1"/>
  <c r="A61" i="86" s="1"/>
  <c r="A49" i="67"/>
  <c r="A51" i="67" s="1"/>
  <c r="A53" i="67" s="1"/>
  <c r="A59" i="67" s="1"/>
  <c r="A61" i="67" s="1"/>
  <c r="A43" i="68"/>
  <c r="D13" i="13"/>
  <c r="D17" i="13" s="1"/>
  <c r="A63" i="67" l="1"/>
  <c r="A65" i="67" s="1"/>
  <c r="A45" i="68"/>
  <c r="D19" i="13"/>
  <c r="A67" i="67" l="1"/>
  <c r="A47" i="68"/>
  <c r="D21" i="13"/>
  <c r="A69" i="67" l="1"/>
  <c r="A49" i="68"/>
  <c r="A51" i="68" s="1"/>
  <c r="A53" i="68" s="1"/>
  <c r="A55" i="68" s="1"/>
  <c r="A57" i="68" s="1"/>
  <c r="A59" i="68" s="1"/>
  <c r="A61" i="68" s="1"/>
  <c r="A71" i="67" l="1"/>
  <c r="A73" i="67" s="1"/>
  <c r="A77" i="67" s="1"/>
  <c r="A79" i="67" s="1"/>
  <c r="A81" i="67" s="1"/>
  <c r="A87" i="67" s="1"/>
  <c r="A89" i="67" s="1"/>
  <c r="A91" i="67" s="1"/>
  <c r="A93" i="67" s="1"/>
  <c r="A95" i="67" s="1"/>
  <c r="A97" i="67" s="1"/>
  <c r="A99" i="67" s="1"/>
  <c r="A103" i="67" s="1"/>
  <c r="A105" i="67" s="1"/>
  <c r="A107" i="67" s="1"/>
  <c r="A109" i="67" s="1"/>
  <c r="A111" i="67" s="1"/>
  <c r="A113" i="67" s="1"/>
  <c r="A115" i="67" s="1"/>
  <c r="A117" i="67" s="1"/>
  <c r="A63" i="68"/>
  <c r="A65" i="68" s="1"/>
  <c r="A67" i="68" s="1"/>
</calcChain>
</file>

<file path=xl/sharedStrings.xml><?xml version="1.0" encoding="utf-8"?>
<sst xmlns="http://schemas.openxmlformats.org/spreadsheetml/2006/main" count="719" uniqueCount="489">
  <si>
    <t>Poz.</t>
  </si>
  <si>
    <t>Opis</t>
  </si>
  <si>
    <t>Količina</t>
  </si>
  <si>
    <t>Cena</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</si>
  <si>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</si>
  <si>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</si>
  <si>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</si>
  <si>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</si>
  <si>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</si>
  <si>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</si>
  <si>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</si>
  <si>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</si>
  <si>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</si>
  <si>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</si>
  <si>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</si>
  <si>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</si>
  <si>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</si>
  <si>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</si>
  <si>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</si>
  <si>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</si>
  <si>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</si>
  <si>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</si>
  <si>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</si>
  <si>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</si>
  <si>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</si>
  <si>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</si>
  <si>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</si>
  <si>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</si>
  <si>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</si>
  <si>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</si>
  <si>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</si>
  <si>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</si>
  <si>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</si>
  <si>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</si>
  <si>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</si>
  <si>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</si>
  <si>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</si>
  <si>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</si>
  <si>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</si>
  <si>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</si>
  <si>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</si>
  <si>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</si>
  <si>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</si>
  <si>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</si>
  <si>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</si>
  <si>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</si>
  <si>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</si>
  <si>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</si>
  <si>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</si>
  <si>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</si>
  <si>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</si>
  <si>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</si>
  <si>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</si>
  <si>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</si>
  <si>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</si>
  <si>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</si>
  <si>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</si>
  <si>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</si>
  <si>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</si>
  <si>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</si>
  <si>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</si>
  <si>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</si>
  <si>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</si>
  <si>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</si>
  <si>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</si>
  <si>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</si>
  <si>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</si>
  <si>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</si>
  <si>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</si>
  <si>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</si>
  <si>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</si>
  <si>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</si>
  <si>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0.1.24</t>
  </si>
  <si>
    <t>0.1.25</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</si>
  <si>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</si>
  <si>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</si>
  <si>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</si>
  <si>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</si>
  <si>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</si>
  <si>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</si>
  <si>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</si>
  <si>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</si>
  <si>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</si>
  <si>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</si>
  <si>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</si>
  <si>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</si>
  <si>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</si>
  <si>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</si>
  <si>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</si>
  <si>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</si>
  <si>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</si>
  <si>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</si>
  <si>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</si>
  <si>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</si>
  <si>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</si>
  <si>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</si>
  <si>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</si>
  <si>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</si>
  <si>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</si>
  <si>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</si>
  <si>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</si>
  <si>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</si>
  <si>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</si>
  <si>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</si>
  <si>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</si>
  <si>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</si>
  <si>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</si>
  <si>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</si>
  <si>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</si>
  <si>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</si>
  <si>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</si>
  <si>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</si>
  <si>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</si>
  <si>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</si>
  <si>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</si>
  <si>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</si>
  <si>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</si>
  <si>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</si>
  <si>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</si>
  <si>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</si>
  <si>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</si>
  <si>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</si>
  <si>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</si>
  <si>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</si>
  <si>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</si>
  <si>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</si>
  <si>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</si>
  <si>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GRADBENA DELA</t>
  </si>
  <si>
    <t>REKAPITULACIJA STROŠKOV 
GRADBENIH DEL</t>
  </si>
  <si>
    <t>SKUPAJ GRADBENA DELA</t>
  </si>
  <si>
    <t>kg</t>
  </si>
  <si>
    <t>a.</t>
  </si>
  <si>
    <t>b.</t>
  </si>
  <si>
    <t>c.</t>
  </si>
  <si>
    <t>d.</t>
  </si>
  <si>
    <t>m3</t>
  </si>
  <si>
    <t>m2</t>
  </si>
  <si>
    <t>2 NAČRT S PODROČJA GRADBENIŠTVA</t>
  </si>
  <si>
    <t>Jan Mak Bevcl, mag. inž. grad.</t>
  </si>
  <si>
    <t>IZS G-4683</t>
  </si>
  <si>
    <t>Manja Bittner, inž. grad.</t>
  </si>
  <si>
    <t>gradbene konstrukcije,
zunanja in komunalna ureditev</t>
  </si>
  <si>
    <t>izdelava popisov</t>
  </si>
  <si>
    <t>Katja Čerkez Košir, univ. dipl.inž.grad.</t>
  </si>
  <si>
    <t>zunanja in komunalna ureditev</t>
  </si>
  <si>
    <t>2.6.1</t>
  </si>
  <si>
    <t>2.6.1.1</t>
  </si>
  <si>
    <t>2.6.1.2</t>
  </si>
  <si>
    <t>2.6.1.3</t>
  </si>
  <si>
    <t>1</t>
  </si>
  <si>
    <t>2</t>
  </si>
  <si>
    <t>3</t>
  </si>
  <si>
    <t>ZEMELJSKA DELA</t>
  </si>
  <si>
    <t>USTROJI</t>
  </si>
  <si>
    <t>KANALETE</t>
  </si>
  <si>
    <t>BETONSKI ELEMENTI</t>
  </si>
  <si>
    <t>Osnova za izvedbo popisa za zemeljska dela je geodetski posnetek obstoječega stanja, načrti objektov, zunanje ureditve in načrti komunalne infra strukture, tehnično poročilo ter navodila in zahteve dobaviteljev za izvedbo in vgradnjo posameznih delov opreme.</t>
  </si>
  <si>
    <t>Pri izvedbi vseh zemeljskih del mora biti prisoten geomehanski nadzor, ki preveri ustreznost predvidenih ukrepov, ustreznost homogenih tal, skladnost privzetih parametrov v PZI z dejanskim stanjem na terenu in geološko-geomehanskih raziskav iz Geološko-geotehničnega poročila (IRGO Consulting d.o.o., poročilo št. 3009776, januar 2021).</t>
  </si>
  <si>
    <t>V kolikor bi se v času izvajanja zemeljskih del izkazalo, da je dejansko stanje drugačno od predvidenega, geomehanik takoj obvesti projektanta in se pristopu k iskanju projektnih rešitev, ki ustrezajo dejanskemu stanju. Vsa odstopanja od PZI morata pred izvedbo pisno potrditi geomehanik in projektant.</t>
  </si>
  <si>
    <t>Primernost izkopanega materiala za zasip ugotovi geomehanik na licu mesta.</t>
  </si>
  <si>
    <t>Morebitne začasne deponije zemeljskega materijala in potrebne transporte v zvezi s tem je potrebno upoštevati v enotnih cenah.</t>
  </si>
  <si>
    <t>Upoštevati vse vertikalne in horizontalne transporte.</t>
  </si>
  <si>
    <t>Izbrana mehanizacija mora omogočati upoštevanje varnostnih ukrepov.</t>
  </si>
  <si>
    <t>Vsa izkopna dela in transporti izkopnih materialov se obračunajo po prostornini zemljine v raščenem stanju. Vsa nasipna dela se obračunajo po prostornini zemljine v vgrajenem stanju. Obračun količin se izvede po posnetih profilih pred in po nasipavanju.</t>
  </si>
  <si>
    <t>Utrjevanje z nabijanjem do predpisane zbitosti po projektu statike.</t>
  </si>
  <si>
    <t>Planiranje in utrjevanje dna izkopa pred izvedbo nasipov, do predpisane utrditve po projektu.</t>
  </si>
  <si>
    <t>Dobava in polaganje filca, gostote 300 g/m2, kot ločilni sloj pred nasutjem kamnitega materiala in tampona, po navodilu proizvajalca in geomehanika, skupaj z preklopi in vsemi potrebnimi deli ter materialom.Obračun po m2 zaščitene površine.</t>
  </si>
  <si>
    <t xml:space="preserve">Dobava, razgrinjanje in planiranje drobljenega, kamnitega, nasipnega materiala, granulacije 0-63 mm v debelini cca 50 cm ter utrjevanje zasipa po plasteh od 20 do 30 cm s sprotnim komprimiranjem do potrebne trdnosti Ev2 ≥ 80 MPa. </t>
  </si>
  <si>
    <t xml:space="preserve">Dobava, razgrinjanje, planiranje in utrjevanje tamponskega drobljenca granulacije 0-32 mm v debelini od 25 do 30 cm ter utrjevanje zasipa s komprimiranjem do potrebne trdnosti Ev2 ≥ 100 MPa. </t>
  </si>
  <si>
    <t>Pred pričetkom del je potrebno:
~ na licu mesta preveriti vse dimenzije navedene v načrtu in morebitna odstopanja prilagoditi dejanskemu stanju na terenu
~ vsa neskladja pravočasno / pred izvedbo uskladiti z vodjo projektiranja in ostalimi projektanti
~ vse izvedbe, materiale, obdelave in barve uskladiti s projektanti
~ pri vseh vidnih izvedbah je pred izvedbo potrebno delavniško uskladiti detajle ter jih predložiti projektantu v potrditev</t>
  </si>
  <si>
    <t>Za ravnost in obdelavo površin  poleg zahtev v projektni dokumentaciji upoštevati tudi zahteve izbranega dobavitelja zaščitnih premazov.</t>
  </si>
  <si>
    <t>Izvajajalec je dolžan na svoje stroške izdelati projekt izvajanja betonskih konstrukcij.</t>
  </si>
  <si>
    <t>Pri izvedbi je potrebno upoštevati  načrte, kjer so prikazane trase inštalacijskih vodov ter pred vgradnjo upoštevati vse elemente, ki so zajeti v elektro in strojnem načrtu.</t>
  </si>
  <si>
    <t>Na armaturo je potrebno skladno z detajlom izbranega dobavitelja priključiti sistemske elemente za priključitev na ozemljitev - priključitev izvede izvajalec elektro del, pred betoniranjem.</t>
  </si>
  <si>
    <t>Vsi delovni stiki morajo biti premazani z osnovnim premazom/emulzijo za boljšo vezavo starih in novih konstrukcij/elementov. V ceni se upošteva izvedbo vseh delovnih stikov po navodilih proizvajalca.</t>
  </si>
  <si>
    <t>V primeru nejasnosti, spremenjenih pogojev ali odstopanja od projekta se je potrebno posvetovati s projektantom.</t>
  </si>
  <si>
    <t>Med izvedbo gradbenih posegov mora biti zagotovljen strokovni nadzor, ki bo zagotavljal skladnost gradnje s pogoji iz gradbenega dovoljenja ter kvaliteto izvedenih del v skladu z gradbenimi predpisi.</t>
  </si>
  <si>
    <t>Potrebno je izvajati sprotno čiščenje.</t>
  </si>
  <si>
    <t>Dobava in vgradnja ločilnega robnika iz nerjavečega ploščatega železa PL 6x200 mm, položenega pokončno v višinie tlaka zunanje ureditve, kompletno s pripravo podlage z betonom C12/15, obbetoniranjem in vsemi pomožnimi deli in materialom.</t>
  </si>
  <si>
    <t>m</t>
  </si>
  <si>
    <t>Dobava in vgrajevanje betonskih litih lamelnih vrtnih robnikov dimenzij 8 x 25 x 100 cm, položenih pokončno 5 cm nad višino vozne površine tlaka zunanje ureditve. kompletno s pripravo podlage z betonom C12/15, obbetoniranjem in obdelavo stikov s fino cementno malto,skupaj z vsemi pomožnimi deli in materialom. Robniki morajo biti zmrzlinsko odporni in odporni na soli.</t>
  </si>
  <si>
    <t>Dobava in vgrajevanje predfabriciranih betonskih vodilnih taktilnih oznak s čepi, dimenzije 30x30x8 cm kompletno s pripravo podlage in obdelavo stikov, skupaj z vsemi pomožnimi deli in materialom. Taktilne oznake morajo biti zmrzlinsko odporne, odporne na soli in vse vremenske vplive.</t>
  </si>
  <si>
    <t>Dobava in vgrajevanje predfabriciranih betonskih vodilnih taktilnih oznak z rebri, dimenzije 30x30x8 cm kompletno s pripravo podlage in obdelavo stikov, skupaj z vsemi pomožnimi deli in materialom. Taktilne oznake morajo biti zmrzlinsko odporne, odporne na soli in vse vremenske vplive.</t>
  </si>
  <si>
    <t xml:space="preserve">~ armatura </t>
  </si>
  <si>
    <t>~ beton C30/37, XC4, XF4, XD2, Dmax 16 (OPZT S25)</t>
  </si>
  <si>
    <t>~ brušenje z vsemi potrebnimi deli</t>
  </si>
  <si>
    <t>~ zaščita brušene površine s premazom npr. kot Pieri Early Protect VBA takoj po zaključku obdelave površine</t>
  </si>
  <si>
    <t>~ opaž, višine 25 cm</t>
  </si>
  <si>
    <t>~ kotnik L80/40/6 mm</t>
  </si>
  <si>
    <t>Dobava in polaganje PP protiplevelne, UV odporne in vodoprepustne tkanine, kot npr. DuPon Plantex Gold ter dobava, vgradnja in raztiranje prodca granulacije 8/32 mm, v debelini 10 cm, skupaj z vsemi potrebnimi deli in materialom.</t>
  </si>
  <si>
    <t>Razna pomoč pri gradbeno-obrtniških, elektro inštalaterskih in strojnih delih.
~ KV delavec</t>
  </si>
  <si>
    <t>ur</t>
  </si>
  <si>
    <t>Razna pomoč pri gradbeno-obrtniških, elektro inštalaterskih in strojnih delih.
~ PK delavec</t>
  </si>
  <si>
    <t>Splošna opomba za vse kanalete;
~ vgradnjo linijskih kanalet preveriti in uskladiti po tipskih detajlih izbranega proizvajalca / dobavitelja kanalet.
~ pri vgradnji kanalet se dilatacije in fuge zalijejo s prilagojeno plastificirano cementno malto, odporno na zmrzovanje, sol in ostale vremenske vplive. Cementna malta mora biti enake trdnosti kot beton temelja. širina fug se prilagodi po specifikacijah proizvajalca za uporabljeno malto. 
~ enako velja za malto za podlivanje kanalet (z ali brez notranjega naklona) v temelju na višino končnega zunanjega tlaka.</t>
  </si>
  <si>
    <t>Dobava, izdelava in montaža srednje zahtevne armature različnih profilov, iz betonskega jekla B 500B po SIST EN 10080 in SIST EN 1992-1-1. V ceni upoštevati tudi dodatek za varjenje armature (1/3 stikov) zaradi ozemljitve.Obračun po dejansko vgrajenih količinah.</t>
  </si>
  <si>
    <t>Opaž robov podložnega betona, horizontalno in v naklonu; opaženje, razopaženje in čiščenje
~ višina opaža 10 cm
~ nevidna betonska površina</t>
  </si>
  <si>
    <t>Opaž roba temelja kanalet, različnih višin; opaženje, razopaženje in čiščenje
~ višine od cca 40 do 60 cm
~ nevidna betonska površina</t>
  </si>
  <si>
    <t>Dobava in vgradnja tipske linijske kanalete (linijski požiralnik - TIP L1) izdelane iz betona ojačanega z bazaltnimi vlakni, kot npr. Hauraton FASERFIX KS 200 tip 010, kanaleta z galvaniziranim okvirjem SIDE LOCK, brez notranjega naklona, dolžine 1 m, svetla širina 200 mm, zunanja širina 260 mm, vgradna višina 320 mm, obremenitve D400. Kanalete so izvedene na predpisani višinski koti, komplet z vsemi zaključki - zaključna stena, kot npr. Hauraton FASERFIX KS 200, cinkana, za tip 010 ter vsemi potrebnimi deli, sistemskim spojnim in tesnilnim materialom. Vgradnjo kanalet je potrebno izvesti po navodilih izbranega dobavitelja.
Glej detajle na načrtih "Sheme kanalet"!</t>
  </si>
  <si>
    <t>Dobava in vgradnja tipske linijske kanalete (linijski požiralnik - TIP L1) izdelane iz betona ojačanega z bazaltnimi vlakni, kot npr. Hauraton FASERFIX KS 200 tip 010L, skupaj s pocinkanim čistilnim kosom za iztok DN 150, kot npr. FASERFIX, kanaleta z galvaniziranim okvirjem SIDE LOCK, obremenitve D400, brez notranjega naklona, dolžine 1 m, svetla širina 200 mm, zunanja širina 260 mm, vgradna višina 320 mm, z luknjo DN 150 v dnu kanalete. Kanalete so izvedene na predpisani višinski koti, komplet z vsemi zaključki, potrebnimi deli, sistemskim spojnim in tesnilnim materialom. Vgradnjo kanalet je potrebno izvesti po navodilih izbranega dobavitelja. 
Glej detajle na načrtih "Sheme kanalet"!</t>
  </si>
  <si>
    <t>kos</t>
  </si>
  <si>
    <t>Dobava in vgradnja/montaža tipske LTŽ rešetke z vzdolžnimi rebri, kot npr. Hauraton FASERFIX KS 200, litoželezna rešetka z dodano funkcijo taktilne oznake, rega 9 mm, s KTL zaščito, obremenitve D 400, vtočni presek 951 cm2/m, dolžina 0,5 m. Izvedba komplet z vsemi zaključki, potrebnimi deli, sistemskim spojnim in tesnilnim materialom.
Glej detajle na načrtih "Sheme kanalet"!</t>
  </si>
  <si>
    <t>Dobava in vgradnja tipske linijske kanalete (linijski požiralnik - TIP L2) izdelane iz betona ojačanega z bazaltnimi vlakni, kot npr. Hauraton FASERFIX KS 200 tip 1-9 kanalete z galvaniziranim okvirjem SIDE LOCK, z vgrajenim padcem 0,5%, dolžine 1 m, svetla širina 200 mm, zunanja širina 260 mm, višina 275-320 mm, obremenitve D400. Kanalete so izvedene na predpisani višinski koti, komplet z vsemi zaključki - zaključna stena, kot npr. Hauraton FASERFIX KS 200, cinkana, za tip 020 ter vsemipotrebnimi deli, sistemskim spojnim in tesnilnim materialom. Vgradnjo kanalet je potrebno izvesti po navodilih izbranega dobavitelja.
Glej detajle na načrtih "Sheme kanalet"!</t>
  </si>
  <si>
    <t>Dobava in vgradnja tipske linijske kanalete (linijski požiralnik - TIP L2) izdelane iz betona ojačanega z bazaltnimi vlakni, kot npr. Hauraton FASERFIX KS 200 tip 010L, skupaj s pocinkanim čistilnim kosom za iztok DN 150, kot npr. FASERFIX, kanaleta z galvaniziranim okvirjem SIDE LOCK, obremenitve D400, brez notranjega naklona, dolžine 1 m, svetla širina 200 mm, zunanja širina 260 mm, vgradna višina 320 mm, z luknjo DN 150 v dnu kanalete. Kanalete so izvedene na predpisani višinski koti, komplet z vsemi zaključki, potrebnimi deli, sistemskim spojnim in tesnilnim materialom. Vgradnjo kanalet je potrebno izvesti po navodilih izbranega dobavitelja. 
Glej detajle na načrtih "Sheme kanalet"!</t>
  </si>
  <si>
    <t>Dobava in vgradnja/montaža tipske LTŽ rešetke (TIP L2) z vzdolžnimi rebri, kot npr. Hauraton FASERFIX KS 200, litoželezna rešetka z dodano funkcijo taktilne oznake, rega 9 mm, s KTL zaščito, obremenitve D 400, vtočni presek 951 cm2/m, dolžina 0,5 m. Izvedba komplet z vsemi zaključki, potrebnimi deli, sistemskim spojnim in tesnilnim materialom.
Glej detajle na načrtih "Sheme kanalet"!</t>
  </si>
  <si>
    <t>Dobava in vgradnja tipske linijske kanalete (linijski požiralnik - TIP R1) izdelane iz betona armiranega z vlakni, kot npr. Hauraton FASERFIX KS 150 tip 01, kanalete z galvaniziranim okvirjem in sistemom brezvijačne pritrditve rešetk SIDE-LOCK, D/Š/V 1000/210/220 mm, obremenitve D400. Kanalete so izvedene na predpisani višinski koti, komplet z vsemi zaključki - zaključna stena, kot npr.Hauraton FASERFIX KS 150 pocinkana, slepa, tip 01 ter vsemi potrebnimi deli, sistemskim spojnim in tesnilnim materialom. Vgradnjo kanalet je potrebno izvesti po navodilih izbranega dobavitelja.
Glej detajle na načrtih "Sheme kanalet"!</t>
  </si>
  <si>
    <t xml:space="preserve">Dobava in vgradnja tipske linijske kanalete (linijski požiralnik - TIP R1) izdelane iz betona armiranega z vlakni, kot npr. FASERFIX KS 150 tip 0L1, skupaj s pocinkanim čistilnim kosom za iztok DN 150, kot npr. FASERFIX, z galvaniziranim okvirjem in sistemom brezvijačne pritrditve rešetk SIDE-LOCK, z luknjo DN 150 v dnu kanalete, D/Š/V 1000/210/220 mm, obremenitve D400. Za/na kanaleto se dobavi in vgradi/montira tipski LTŽ revizijski pokrov z rego, kot npr.Hauraton FASERFIX KS/ FASERFIX STANDARD/ RECYFIX PRO 150, rega 14 mm, višina vratu 200 mm, pocinkano, asimetrična izvedba, obremenitve D400, dolžina 0,5 m in tipski LTŽ pokrov z rego, kot npr. Hauraton FASERFIX KS/ FASERFIX STANDARD/ RECYFIX PRO 150, rega 14 mm, višina vratu 200 mm, pocinkano, asimetrična izvedba, obremenitve D400, dolžina 0,5 m. Kanalete s poktovi so izvedene na predpisani višinski koti, komplet z vsemi zaključki, potrebnimi deli, sistemskim spojnim in tesnilnim materialom. Vgradnjo kanalet in LTŽ pokrovov je potrebno izvesti po navodilih izbranega dobavitelja.
Glej detajle na načrtih "Sheme kanalet"!
</t>
  </si>
  <si>
    <t>kpl</t>
  </si>
  <si>
    <t>Dobava in vgradnja/montaža tipskih LTŽ pokrov z rego (TIP R1), kot npr. Hauraton FASERFIX KS/ FASERFIX STANDARD/ RECYFIX PRO 150, pokrov z rego 14 mm, višina vratu 200 mm, pocinkano, asimetrična izvedba, obremenitve D400, dolžina 1,00 m. Izvedba komplet z vsemi zaključki, potrebnimi deli, sistemskim spojnim in tesnilnim materialom.
Glej detajle na načrtih "Sheme kanalet"!</t>
  </si>
  <si>
    <t>Dobava in vgradnja tipske linijske kanalete (linijski požiralnik - TIP R2) izdelane iz betona armiranega z vlakni, kot npr. Hauraton FASERFIX KS 150 tip 1-9, kanaleta z galvaniziranim okvirjem SIDE LOCK, z vgrajenim padcem 0,5%, dolžine 1,00 m, svetla širina 150 mm, zunanja širina 210 mm, višina 220-265 mm, obremenitve D400. Kanalete so izvedene na predpisani višinski koti, komplet z vsemi zaključki - zaključna stena, kot npr.Hauraton FASERFIX KS 150 pocinkana, slepa, tip 01 ter vsemi potrebnimi deli, sistemskim spojnim in tesnilnim materialom. Vgradnjo kanalet je potrebno izvesti po navodilih izbranega dobavitelja.
Glej detajle na načrtih "Sheme kanalet"!</t>
  </si>
  <si>
    <t>Dobava in vgradnja tipske linijske kanalete (linijski požiralnik - TIP R2) izdelane iz betona armiranega z vlakni, kot npr. Hauraton FASERFIX KS 150 tip 010 L, skupaj s pocinkanim čistilnim kosom za iztok DN 150, kot npr. FASERFIX, z galvaniziranim okvirjem in sistemom brezvijačne pritrditve rešetk SIDE-LOCK, z luknjo DN 150 v dnu kanalete, D/Š/V 1000/210/220 mm, obremenitve D400. Za/na kanaleto se dobavi in vgradi/montira tipski LTŽ revizijski pokrov z rego, kot npr.Hauraton FASERFIX KS/ FASERFIX STANDARD/ RECYFIX PRO 150, rega 14 mm, višina vratu 200 mm, pocinkano, asimetrična izvedba, obremenitve D400, dolžina 0,5 m in tipski LTŽ pokrov z rego, kot npr. Hauraton FASERFIX KS/ FASERFIX STANDARD/ RECYFIX PRO 150, rega 14 mm, višina vratu 200 mm, pocinkano, asimetrična izvedba, obremenitve D400, dolžina 0,5 m. Kanalete s poktovi so izvedene na predpisani višinski koti, komplet z vsemi zaključki, potrebnimi deli, sistemskim spojnim in tesnilnim materialom. Vgradnjo kanalet in LTŽ pokrovov je potrebno izvesti po navodilih izbranega dobavitelja.
Glej detajle na načrtih "Sheme kanalet"!</t>
  </si>
  <si>
    <t>Dobava in vgradnja/montaža tipskih LTŽ pokrov z rego (TIP R2), kot npr. Hauraton FASERFIX KS/ FASERFIX STANDARD/ RECYFIX PRO 150, pokrov z rego 14 mm, višina vratu 200 mm, pocinkano, asimetrična izvedba, obremenitve D400, dolžina 1,00 m. Izvedba komplet z vsemi zaključki, potrebnimi deli, sistemskim spojnim in tesnilnim materialom.
Glej detajle na načrtih "Sheme kanalet"!</t>
  </si>
  <si>
    <t>Na vseh betonskih površinah, ki so izvedene v kvaliteti vidnega betona, se luknje od opaža zapolnijo s sanacijsko malto v barvi betona samo v območju luknje - pazljiva obdelava, kar se upošteva v cenah na enoto. Izvajalec izdela poskusni vzorec zapolnitve, ki ga potrdi arhitekt.</t>
  </si>
  <si>
    <t>Vsa popravila nepravilnosti vidnih in nevidnih betonskih površin se upošteva v cenah na enoto.</t>
  </si>
  <si>
    <t xml:space="preserve">Vsi delovni odri morajo biti upoštevani v cenah na enoto. </t>
  </si>
  <si>
    <t>Temej kandelabra za zunanjo razsvetljavo</t>
  </si>
  <si>
    <t xml:space="preserve">Kompletna izdelava, dobava, transport in montaža armirano betonskega prefabrikata temelja za kandelaber, dimenzije 80 x 70 cm, višine 80 cm, skupaj z vsemi potrebnimi deli in materialom. Vgradnja temelja se izvede skladno z navodili proizvajalca. </t>
  </si>
  <si>
    <t>Opaž robov podložnega betona, horizontalno in v naklonu; opaženje, razopaženje in čiščenje
~ nevidna betonska površina, višina opaža 10 cm</t>
  </si>
  <si>
    <t>Temelji za zastave</t>
  </si>
  <si>
    <t>Dobava, izdelava in montaža srednje zahtevne armature različnih profilov, iz betonskega jekla B 500B po SIST EN 10080 in SIST EN 1992-1-1. V ceni upoštevati tudi dodatek za varjenje armature (1/3 stikov) zaradi ozemljitve. Obračun po dejansko vgrajenih količinah.</t>
  </si>
  <si>
    <t xml:space="preserve">Kompletna izvedba sidranja z mozniki iz betonskega jekla razreda B500 B premera 16 mm, dolžine 60 cm, za povezavo temelja in plošče nad kletjo se izvede tako, da se uvrta luknje v obstoječo ploščo v globini 30 cm. Moznike se v obstoječ beton vgradi z injektirno maso HILTI HIT-RE-500 ali enakovredno, v skladu z navodili proizvajalca tesnilne mase, skupaj z vsemi potrebnimi deli in materialom. Teža moznikov je upoštevana pri postavki armature.
</t>
  </si>
  <si>
    <t xml:space="preserve">Kompletna izvedba vodonepropustnega stika vgrajenih moznikov v ploščo nad kletjo se izvede z zalitjem s hidroizolacijsko maso, v skladu z navodili proizvajalca mase, skupaj z vsemi potrebnimi deli in materialom.
</t>
  </si>
  <si>
    <t>Vgradnja jeklenih sidernih plošč drogov zastav v temelje, točno po projektiranih položajih, kompletno z vsemi pomožnimi deli in materialom. Izdelava in dobava sidernih plošč je upoštevana skupaj z dobavo drogov, v drugem popisu in ni predmet tega popisa.</t>
  </si>
  <si>
    <t>Kompletna izvedba horizontalne in vertikalne hidroizolacije na betonskem temelju (dim. 1,00x1,00x0,40 m), skupaj z upoštevanjem vseh zaključkov, preklopov ter vseh potrebnih del in materiala, v naslednij sestavi:
~ priprava betonske površine
~ osnovni hladni bitumenski premaz, kot npr.HI Fragmat Ibitol E-5 ali enakovredno
~ bitumenski varilni trak, kot npr.HI Fragmat Izotekt P5 M ali enakovredno
Vgradnja po navodilu proizvajalca.</t>
  </si>
  <si>
    <t>Kompletna izvedba podlivanja sidrnih plošč drogov zastav s sidri, z zmrzlinsko odporno, plastificirano in neskrčljivo epoksidno malto visoke trdnosti, v skladu s SIST EN 1504, razred R4, XF4, v debelini do 80 mm, po navodilih proizvajalca, skupaj z opaženjem, razopaženjem in čiščenjem opaža, ter z vsemi potrebnimi deli in materialom.</t>
  </si>
  <si>
    <t>Opaž roba temelja drogov za zastave; opaženje, razopaženje in čiščenje
~ višine 40 cm
~ nevidna betonska površina</t>
  </si>
  <si>
    <t>Ostala dela</t>
  </si>
  <si>
    <t>2.6.1.4</t>
  </si>
  <si>
    <t>ZUNANJA UREDITEV</t>
  </si>
  <si>
    <t>4</t>
  </si>
  <si>
    <t>Dobava in vgrajevanje termoplastičnih vodilnih taktilnih oznak s čepi, v podlago iz betonskih šestkotnih tlakovcev. V tlakovce se s pomočjo šablone izvrta luknje premera 11 mm in globine 30 mm, čepi se vstavijo v izvrtane luknje, skupaj z kompatibilnim lepilom, po navodilu proizvajalca, ter z vsemi pomožnimi deli in materialom. Taktilne oznake morajo biti zmrzlinsko odporne, odporne na soli in vse vremenske vplive.</t>
  </si>
  <si>
    <t>Dobava in vgrajevanje termoplastičnih vodilnih taktilnih oznak z rebri, v podlago iz betonskih šestkotnih tlakovcev. V tlakovce se s pomočjo šablone izvrta luknje premera 13 mm in globine 30 mm, rebra se vstavijo v izvrtane luknje, skupaj z kompatibilnim lepilom, po navodilu proizvajalca, ter z vsemi pomožnimi deli in materialom. Taktilne oznake morajo biti zmrzlinsko odporne, odporne na soli in vse vremenske vplive.</t>
  </si>
  <si>
    <t>Splošne opombe za betonske konstrukcije;
~ vsi vgrajeni betoni morajo izpolnjevati zahteve SIST EN 206-1, SIST EN 1026 in SIST EN 1992-1-1 ter NAC dodatki;
~ za vse betonske konstrukcije velja zahteva za 2. izvedbeni razred in 1. tolerančni razred po SIST EN 13670 in nacionalnem dodatku, kar je potrebno upoštevati pri pripravi in izvajanju programa kontrole kakovosti in projekta betona;
~ pred nadaljevanjem del morajo biti stiki očiščeni, navlaženi in premazani s sredstvom za povečanje sprijemnosti
~ debelino krovnega sloja je potrebno kontrolirati z merjenjem
~ na proste robove vidnih površin se v opaž vgradi trikotne letve;</t>
  </si>
  <si>
    <t>DZR</t>
  </si>
  <si>
    <t>2/6 Zunanja ureditev in komunalni priključki objekta</t>
  </si>
  <si>
    <t>Splošne opombe za betonske konstrukcije;
~ za vse vidne površine brez posebnih arhitekturnih oz. drugih zahtev in za nevidne površine veljajo zahteve za obdelavo površin po SIST EN 13670 in nacionalnem dodatku, kar je potrebno upoštevati pri izbiri opažev:
- vidne površine:
• opažene vidne površine: enostavno – VB2,
• neopažene vidne površine (tabela F4 v SIST EN 13670 in tabela N5 v nac, dodatku): enostavna
- nevidne površine:
• opažene nevidne površine: osnovna – VB0,
• neopažne nevidne površine (tabela F4 v SIST EN 13670 in tabela N5 v nac. dodatku): osnovna
~ za izvedbo zaščitnih slojev glej armaturni načrt;</t>
  </si>
  <si>
    <t>Kompletna izvedba tlaka z ustrojem iz tipskih betonskih tlakovcev šestkotne oblike, oznaka TLAK 1, po naslednji sestavi:
~ betonski tlakovci šestkotne oblike, dimenzije: 24,8 x 21,5 x 8 cm, serijska izdelava, EU Standard: DIN EN 1338, barva: svetlo siva, siva, antracit; tlakovec odporen na sol, odporen proti zmrzali, odporen na vremenske vplive, z rahlo posneti robovi, distančnik za fugo min. 5-8 mm;
~ fugirna masa za tlakovce: trajno-elastična fugirna masa za vodo-nepropusten učinek (kot npr. FMY 90 Murexin), dvokomponentna epoksidna vodoodporna fugirna masa, odporna proti zmrzali, brez topil, bakteriostatična, temperaturno obstojna, dolgotrajna, odporna na različne kemikalije;
~ polaganje tlakovca v betonsko malto z visoko tlačno trdnostjo, odpornostjo na sol, cikle zmrzovanja in odmrzovanja za razred izpostavljenosti XF4 (kot npr. Mapei Mapestone TFB60), z dodatkom lateksa iz sintetične gume za izboljšanje sprijemnih in mehanskih lastnosti (kot npr. Mapei Planicrete), skupne debeline 5-7 cm (opomba: zaradi plavajočega sistema in da se lahko tlak natančno višinsko nivelira);
~ ločilni sloj PP filc 300 g/m2 (opomba: plavajoči sistem tlaka, ker lahko betonski tlakovci in podlaga iz asfalta različno delujejo);</t>
  </si>
  <si>
    <t>Kompletna izvedba drenažnega asfalta v dveh slojih skupne debeline 8 cm (opomba: po nemških smernicah za tlakovane površine in za dano prometno obremenitev), del sestave tlaka z oznako TLAK 1, po naslednji sestavi:
~  prvi zgornji sloj drenažnega asfalta PA 8 B50/70 A4 v debelini 3 cm
~ spodnji sloj drenažnega asfalta PA11 B50/70 A4 v debelini 5 cm</t>
  </si>
  <si>
    <t>Dobava in raztiranje izravnalnega peščenega sloja, debeline do 3 cm, iz sejanega peska granulacije 0-8 mm ter fino planiranje v predpisanih padcih po projektu in utrjevanje - priprava na izvedbo tlaka z oznako TLAK 1.</t>
  </si>
  <si>
    <t>Dobava in polaganje tkanega geotekstila PP filca 300 g/m2, kot ločilnega sloja pred izvedbo podložnega betona za ploščo tlaka z oznako TLAK 2, s preklopi na stikih, po navodilu proizvajalca, skupaj z vsemi potrebnimi deli in materialom. Obračun po m2 zaščitene površine.</t>
  </si>
  <si>
    <t>Dobava in vgrajevanje betona v nearmirane konstrukcije preseka od 0,08 do 0,12 m3/m2-m; z vsemi pomožnimi deli in prenosi do mesta vgraditve; podložni beton pod tlakom oznake TLAK 2
~beton C12/15-XC0</t>
  </si>
  <si>
    <t>Kompletna izvedba zunanjega tlaka z dobavo in vgradnjo betona v armirane konstrukcije, preseka nad 0,20 do 0,30 m3/m2/m: TLAK 2
~ beton C30/37, XC4, XF4, XD2, Dmax 16
~ z agregatom kamnolomskega izvora sive barve
~ z dodatkom za zmanjšanje krčenja zaradi izsuševanja (7-8 kg/m3 SRA 100, HaBe)
~ v sestavo betona se doda mikroarmatura - polipropilenska vlakna dolžine 10-12 mm (količina 0,91kg/m3
~ krovni sloj je 4 cm
~ betoniranje v predpisanih padcih po projektu
Končna površinska obdelava je brušenje.
• obdelava površin po SIST EN 13670 in NAD: neopažene površine - posebna: brušen beton za doseganje izgleda kot obstoječi betonski tlak, skupaj z finim brušenjem prostih vidnih robov - posnet oster rob za max 5 mm ter z ustrezno protidrsno končno obdelavo  (R11) in zaščito betona po finalni obdelavi s premazom, kot npr. Pieri Early Protect VBA
Pri primerni starosti betona se površina betona strojno obdela, najprej z grobim brušenjem približno 4 mm globoko nato se vse večje luknjice v betonu po brušenju kita z ustrezno malto (zmrzlinsko odporno XF4), ki mora biti primerne (ustrezne) barve. Šele po izvedenem kitanju se izvede fino brušenje z ustrezno protidrsno obdelavo. 
Opomba: Pred izvedbo je obvezno potrebno izdelati testno polje velikosti najmanj 1 m2 z uporabo enakih materialov in izbranim postopkom obdelave. Testno polje in videz površine po obdelavi odobri arhitekt. Testno polje se po potrebi ponavlja dokler ni dosežen ustrezen videz in potrditev s strani arhitekta.</t>
  </si>
  <si>
    <t>Opaž robov podložnega betona pod ploščo TLAK 2; opaženje, razopaženje in čiščenje
~ višina opaža 10 cm
~ nevidna betonska površina</t>
  </si>
  <si>
    <t>Kompletna izvedba zarezanega dilatacijskega stika v plošči zunanjega tlaka z oznako TLAK 2, z rezano fugo d=8mm, rob dilatacije je posnet pod kotom 45° v širini 10 mm, ki se izvede po pribljižno 24 urah po vgraditvi oz. ko beton doseže usrezno stopnjo trdnosti, globina zareza do 1/3 (cca 8 cm) plošče. V dilatacijo se vstavi gumijasti tesnilini trak in zatesni s tesnilnim kitom odpornim na vremenske vplive in vpliv UV, kot npr. Geocel PRO 592 za zunanjo uporabo.
Glej detalj D1!</t>
  </si>
  <si>
    <t>Kompletna izvedba prostorske mozničene dilatacije na stiku betonskih plošč z oznako TLAK 2, z vgradnjo moznikov Ø16 mm, dolžine 60 cm v plastični srajčki (50% dolžine moznika), moznik je gladka armatura - upoštevana v armaturi. Na dilatacijski stik se dobavi in vgradi ekspandiran polietilen, kot npr. Aerofil 2, debeline 2 cm, višine 25 cm. Na opaž se v liniji vidnih dilatacij vgradi trikotne letve 1x1 cm. Po zabetoniranju plošče in temeljev je potrebno izpraskati ekspandiran polietilen v globino do 2 cm na vseh vidnih stikih, očistiti in zatesni s tesnilnim kitom odpornim na vremenske vplive in vpliv UV, kot npr. Geocel PRO 592 za zunanjo uporabo.
Glej detalj D2!</t>
  </si>
  <si>
    <t>Opaž robov prostorske mozničene dilatacije na stiku betonskih plošč pri zunanjem tlaku z oznako TLAK 2, višine 25 cm: z opaženjem, razopaženjem in čiščenjem.</t>
  </si>
  <si>
    <t>Kompletna izvedba rezane mozničene dilatacije betonske plošče z oznako TLAK 2, z vgradnjo moznikov Ø16 mm, dolžine 60 cm v plastični srajčki (50% dolžine moznika), moznik je gladka armatura - upoštevana v armaturi. Po betonaži se izvede zarezanje stika d=4 mm, ki se izvede po pribljižno 24 urah po vgraditvi oz. ko beton doseže usrezno stopnjo trdnosti, globina zareza do 1/3 (8 cm) plošče, pred predajo plošče v uporabo se linija fuge ponovno zareže 8 mm širine in 20 mm globine ter zapolni s PE trakom in zatesni s tesnilnim kitom odpornim na vremenske vplive in vpliv UV, kot npr. Geocel PRO 592 za zunanjo uporabo.
Glej detalj D3!</t>
  </si>
  <si>
    <t>Kompletna izvedba dilatacije stika betonske plošče z oznako TLAK 2 in objekta, z dobavo in vgradnjo polnila iz ekspandiranega polietilena (kot npr. Aerofil 2), debeline 1 cm, širine 25 cm. Na opaž se v liniji vidnih dilatacij vgradi trikotne letve 1x1 cm. Po zabetoniranju plošče in temeljev je potrebno izpraskati ekspandiran polietilen v globino do 1 cm na vseh vidnih stikih, očistiti ter zapolniti in zatesni s tesnilnim kitom odpornim na vremenske vplive in vpliv UV, kot npr. Geocel PRO 592 za zunanjo uporabo.
Glej detalj D4!</t>
  </si>
  <si>
    <t>Kompletna izvedba dilatacije stika betonske plošče z oznako TLAK 2 in betonskega cestnega robnika, z dobavo in vgradnjo polnila iz ekspandiranega polietilena (kot npr. Aerofil 2), debeline 1 cm, širine 25 cm. Na opaž se v liniji vidnih dilatacij vgradi trikotne letve 1x1 cm. Po zabetoniranju plošče in temeljev je potrebno izpraskati ekspandiran polietilen v globino do 2 cm na vseh vidnih stikih, očistiti in zapolniti - uporabi se gumijasti tesnilni trak za tesnenje stikov in zatesni s tesnilnim kitom odporenim na vremenske vplive in vpliv UV, kot npr. Geocel PRO 592 za zunanjo uporabo.
Glej detalj D5!</t>
  </si>
  <si>
    <t>Kompletna izvedba prostega roba betonske plošče z oznako TLAK 2 z izdelavo, dobavo in vgradnjo INOX jeklenih kotnikov s privarjenimi  sidri na 50 cm, za ojačitev prostih robov talne plošče AB tlaka, skupaj z opaženjem, razopaženjem in čiščenjem opaža plošče, ter vsemi potrebnimi deli in materialom. 
~ višina plošče tlaka 25 cm
~ kotnik L80/40/6 mm, s privarjenimi sidri
Glej detalj D6!</t>
  </si>
  <si>
    <t>Dobava in raztiranje izravnalnega peščenega sloja, debeline do 3 cm, iz sejanega peska granulacije 0-8 mm ter fino planiranje v predpisanih padcih po projektu in utrjevanje - priprava na izvedbo tlaka z oznako TLAK 3.</t>
  </si>
  <si>
    <t>Dobava in polaganje plastične folije Gefitas PE 3/300, kot ločilni sloj pred izvedbo plošče tlaka z oznako TLAK 3, s preklopi na stikih, po navodilu proizvajalca, skupaj z vsemi potrebnimi deli in materialom. Obračun po m2 zaščitene površine.</t>
  </si>
  <si>
    <t>Kompletna izvedba zunanjega tlaka z dobavo in vgradnjo betona v armirane konstrukcije, preseka nad 0,20 do 0,30 m3/m2/m: TLAK 3
~ beton C30/37, XC4, XF4, XD2, Dmax 16
~ z agregatom kamnolomskega izvora sive barve
~ z dodatkom za zmanjšanje krčenja zaradi izsuševanja (7-8 kg/m3 SRA 100, HaBe)
~ v sestavo betona se doda mikroarmatura - polipropilenska vlakna dolžine 10-12 mm (količina 0,91kg/m3
~ krovni sloj je 4 cm
~ betoniranje v predpisanih padcih po projektu
Končna površinska obdelava je brušenje.
• obdelava površin po SIST EN 13670 in NAD: neopažene površine - posebna: brušen beton za doseganje izgleda kot obstoječi betonski tlak, skupaj z finim brušenjem prostih vidnih robov - posnet oster rob za max 5 mm ter z ustrezno protidrsno končno obdelavo  (R11) in zaščito betona po finalni obdelavi s premazom, kot npr. Pieri Early Protect VBA
Pri primerni starosti betona se površina betona strojno obdela, najprej z grobim brušenjem približno 4 mm globoko nato se vse večje luknjice v betonu po brušenju kita z ustrezno malto (zmrzlinsko odporno XF4), ki mora biti primerne (ustrezne) barve. Šele po izvedenem kitanju se izvede fino brušenje z ustrezno protidrsno obdelavo. 
Opomba: Pred izvedbo je obvezno potrebno izdelati testno polje velikosti najmanj 1 m2 z uporabo enakih materialov in izbranim postopkom obdelave. Testno polje in videz površine po obdelavi odobri arhitekt. Testno polje se po potrebi ponavlja dokler ni dosežen ustrezen videz in potrditev s strani arhitekta.</t>
  </si>
  <si>
    <t>Opaž robov zunanjega tlaka z oznako TLAK 3, višine 25 cm: z opaženjem, razopaženjem in čiščenjem.</t>
  </si>
  <si>
    <t>Kompletna izvedba zarezanega dilatacijskega stika v plošči zunanjega tlaka z oznako TLAK 3, z rezano fugo d=8mm, rob dilatacije je posnet pod kotom 45° v širini 10 mm, ki se izvede po pribljižno 24 urah po vgraditvi oz. ko beton doseže usrezno stopnjo trdnosti, globina zareza do 1/3 (cca 8 cm) plošče. V dilatacijo se vstavi gumijasti tesnilini trak in zatesni s tesnilnim kitom odpornim na vremenske vplive in vpliv UV, kot npr. Geocel PRO 592 za zunanjo uporabo.
Glej detalj D1!</t>
  </si>
  <si>
    <t>Kompletna izvedba prostorske mozničene dilatacije na stiku betonskih plošč z oznako TLAK 3, z vgradnjo moznikov Ø16 mm, dolžine 60 cm v plastični srajčki (50% dolžine moznika), moznik je gladka armatura - upoštevana v armaturi. Na dilatacijski stik se dobavi in vgradi ekspandiran polietilen, kot npr. Aerofil 2, debeline 2 cm, višine 25 cm. Na opaž se v liniji vidnih dilatacij vgradi trikotne letve 1x1 cm. Po zabetoniranju plošče in temeljev je potrebno izpraskati ekspandiran polietilen v globino do 2 cm na vseh vidnih stikih, očistiti in zatesni s tesnilnim kitom odpornim na vremenske vplive in vpliv UV, kot npr. Geocel PRO 592 za zunanjo uporabo.
Glej detalj D2!</t>
  </si>
  <si>
    <t>Opaž robov prostorske mozničene dilatacije na stiku betonskih plošč pri zunanjem tlaku z oznako TLAK 3, višine 25 cm: z opaženjem, razopaženjem in čiščenjem.</t>
  </si>
  <si>
    <t>Kompletna izvedba rezane mozničene dilatacije betonske plošče z oznako TLAK 3, z vgradnjo moznikov Ø16 mm, dolžine 60 cm v plastični srajčki (50% dolžine moznika), moznik je gladka armatura - upoštevana v armaturi. Po betonaži se izvede zarezanje stika d=4 mm, ki se izvede po pribljižno 24 urah po vgraditvi oz. ko beton doseže usrezno stopnjo trdnosti, globina zareza do 1/3 (8 cm) plošče, pred predajo plošče v uporabo se linija fuge ponovno zareže 8 mm širine in 20 mm globine ter zapolni s PE trakom in zatesni s tesnilnim kitom odpornim na vremenske vplive in vpliv UV, kot npr. Geocel PRO 592 za zunanjo uporabo.
Glej detalj D3!</t>
  </si>
  <si>
    <t>Kompletna izvedba dilatacije stika betonske plošče z oznako TLAK 3 in temeljev kandelabrov, z dobavo in vgradnjo polnila iz ekspandiranega polietilena (kot npr. Aerofil 2), debeline 1 cm, širine 25 cm. Na opaž se v liniji vidnih dilatacij vgradi trikotne letve 1x1 cm. Po zabetoniranju plošče in temeljev je potrebno izpraskati ekspandiran polietilen v globino do 1 cm na vseh vidnih stikih, očistiti ter zapolniti in zatesni s tesnilnim kitom odpornim na vremenske vplive in vpliv UV, kot npr. Geocel PRO 592 za zunanjo uporabo.
Glej detalj D4!</t>
  </si>
  <si>
    <t>Kompletna izvedba prostega roba betonske plošče z oznako TLAK 3 z izdelavo, dobavo in vgradnjo INOX jeklenih kotnikov s privarjenimi  sidri na 50 cm, za ojačitev prostih robov talne plošče AB tlaka, skupaj z opaženjem, razopaženjem in čiščenjem opaža plošče, ter vsemi potrebnimi deli in materialom. 
~ višina plošče tlaka 25 cm
~ kotnik L80/40/6 mm, s privarjenimi sidri
Glej detalj D6!</t>
  </si>
  <si>
    <t>Fino planiranje tampona v predpisanih padcih po projektu, dobava sejanega peska granulacije 0-8 mm, planiranje in utrjevanje - priprava na asfaltiranje, del sestave tlaka z oznako TLAK 5 in TLAK 6.</t>
  </si>
  <si>
    <t>Izdelava nosilnega veznega sloja iz bitumiziranega drobljenca AC 22 base B 50/70 A4 na izvršenem tamponu in izravnalnem pesku, z razstiranjem, valjanjem in vsemi pomožnimi deli v deb. 6 cm, oznaka TLAK 5 in TLAK 6.</t>
  </si>
  <si>
    <t>Izdelava obrabno zapornega sloja iz bitumenskega betona AC 11 surf B 50/70 A4 na izvršenem nosilnem veznem sloju z razstiranjem, valjanjem in vsemi pomožnimi deli v deb. 4 cm, oznaka TLAK 5 in TLAK 6.</t>
  </si>
  <si>
    <t xml:space="preserve">Kompletna izvedba ozelenjene pohodne in povozne površine intervencijske poti/zeleni tlak, na predhodno pripravljeno utrjeno nasutje, oznaka TLAK 8, po naslednji sestavi:
~ nabava, dobava, razstiranje, planiranje in utrjevanje peska - drobljenca 4-8 mm, debeline 5 cm, kot peščena podlaga
~ nabava, dobava in polaganje PVC povoznih travnatih plošč, kot npr. TTE MULTIDRAIN, debeline 6 cm
~ travnate rešetke napolnimo zmešanico iz peska, komposta, šotnega mahu in glinenega agregata (65% grušč 32/45mm; 20% šota in glineni granulat; 15% kompost / organski substrat)
</t>
  </si>
  <si>
    <t>Kompletna izvedba ozelenjene pohodne in povozne površine intervencijske poti/zeleni tlak, na predhodno pripravljeno utrjeno nasutje, oznaka TLAK 8A, po naslednji sestavi:
~ nabava, dobava, razstiranje, planiranje in utrjevanje peska - drobljenca 4-8 mm, debeline 5 cm, kot peščena podlaga
~ nabava, dobava in polaganje PVC povoznih travnatih plošč, kot npr. TTE MULTIDRAIN, debeline 6 cm
~ travnate rešetke napolnimo s finim peskom, 4-8 mm</t>
  </si>
  <si>
    <t>Dobava in vgrajevanje betona v nearmirane konstrukcije preseka od 0,08 do 0,12 m3/m2-m; z vsemi pomožnimi deli in prenosi do mesta vgraditve; podložni beton
~beton C12/15-X0
~vgradnja brez naklona</t>
  </si>
  <si>
    <t>Dobava in vgrajevanje betona v armirane konstrukcije, preseka nad 0,30 m3/m2/m; temelji kanalet
~ beton C25/30, XC2, XF3, Dmax 16
~ krovni sloj je 4 cm</t>
  </si>
  <si>
    <t>Dobava in vgrajevanje betona v nearmirane konstrukcije preseka od 0,08 do 0,12 m3/m2-m; z vsemi pomožnimi deli in prenosi do mesta vgraditve; podložni beton
~beton C12/15-XC0</t>
  </si>
  <si>
    <t>Dobava in vgrajevanje betona v armirane konstrukcije, preseka nad 0,30 m3/m2/m; temelji
~ beton C30/37, XC4, XF4, XD2, Dmax 16
~ neviden beton
~ krovni sloj je 4 cm</t>
  </si>
  <si>
    <r>
      <t xml:space="preserve">OPOMBE: 
Pri izdelavi ponudbe upoštevati pripombe, iz poglavja 0.1 UVOD-STP
Pri izdelavi ponudbe upoštevati pripombe, iz poglavja 0.2 UVOD - DGNB in dokument: </t>
    </r>
    <r>
      <rPr>
        <u/>
        <sz val="9"/>
        <rFont val="Arial CE"/>
        <charset val="238"/>
      </rPr>
      <t>DGNB Razredi kakovosti vgrajenih materialov, elementov in opreme</t>
    </r>
    <r>
      <rPr>
        <sz val="9"/>
        <rFont val="Arial CE"/>
        <charset val="238"/>
      </rPr>
      <t>.</t>
    </r>
  </si>
  <si>
    <t>NOTES:
Take into account the comments made in section 0.1 INTRODUCTION-STP in the preparation of the offer
When preparing the tender, take into account the comments made in Section 0.2 INTRODUCTION - DGNB and the document DGNB Quality Grades for Materials, Elements and Equipment.</t>
  </si>
  <si>
    <t>The basis for the inventory for the earthworks is the existing geodetic survey, the building plans, the external layout plans and the utility infrastructure plans, the technical report and the suppliers' instructions and requirements for the design and installation of the individual pieces of equipment.</t>
  </si>
  <si>
    <t>During the execution of all earthworks, geomechanical supervision must be present to verify the adequacy of the planned measures, the adequacy of the homogeneous soils, the conformity of the default parameters in the PIP with the actual situation on the ground and the geological-geomechanical investigations from the Geological-Geotechnical Report (IRGO Consulting d.o.o., Report No. 3009776, January 2021).</t>
  </si>
  <si>
    <t>Should the actual situation prove to be different from the intended situation during the execution of the earthworks, the geomechanic shall immediately inform the designer and the designer shall be approached to find design solutions that correspond to the actual situation. Any deviations from the PIP shall be confirmed in writing by the geomechanic and the designer prior to execution.</t>
  </si>
  <si>
    <t>The suitability of the excavated material for backfill shall be determined by the on-site geomechanist.</t>
  </si>
  <si>
    <t>Any temporary deposits of earth material and the necessary transport in this connection must be taken into account in the uniform prices.</t>
  </si>
  <si>
    <t>All vertical and horizontal transports must be taken into account.</t>
  </si>
  <si>
    <t>The machinery chosen must be able to comply with safety precautions.</t>
  </si>
  <si>
    <t>All excavation work and transport of excavation materials shall be accounted for by the volume of soil in the loosened state. All embankment work shall be accounted for by the volume of soil in the as-built state. Quantities shall be accounted for on the basis of the recorded profiles before and after embankment.</t>
  </si>
  <si>
    <t>Curing by ramming to the specified compaction according to the structural design.</t>
  </si>
  <si>
    <t>Planning and consolidation of the bottom of the excavation prior to the embankments, up to the required consolidation according to the design.</t>
  </si>
  <si>
    <t>Supply and installation of 300 g/m2 felt as a separation layer prior to the placement of stone and tampon, as instructed by the manufacturer and the geomechanist, including overlaps and all necessary work and materials.Charged per m2 of surface protected.</t>
  </si>
  <si>
    <t>Supply, grading and grading of crushed stone, aggregate, granulation 0-63 mm, thickness approx. 50 cm and consolidation of the backfill in layers of 20 to 30 cm with continuous compaction to the required strength Ev2 ≥ 80 MPa.</t>
  </si>
  <si>
    <t>Supply, grading, grading and consolidation of tampon crushed aggregate of 0-32 mm granulation in thicknesses of 25-30 cm and consolidation of the backfill by compaction to the required strength Ev2 ≥ 100 MPa.</t>
  </si>
  <si>
    <t>Before starting work, it is necessary to:
~ on-site verification of all dimensions indicated in the plan and adjustment of any deviations to the actual situation on the ground
~ reconcile any discrepancies with the design manager and other designers in a timely manner / prior to implementation
~ all designs, materials, finishes and colours to be coordinated with the designers
~ all visible works shall be subject to workshop coordination of details and submitted to the designer for approval prior to implementation</t>
  </si>
  <si>
    <t>General notes for concrete structures;
~ All concrete installed shall comply with the requirements of SIST EN 206-1, SIST EN 1026 and SIST EN 1992-1-1 and NAC Appendices;
~ all concrete structures are subject to the requirement for performance class 2 and tolerance class 1 according to SIST EN 13670 and the National Supplement, which must be taken into account in the preparation and implementation of the quality control programme and the concrete design;
~ joints must be cleaned, moistened and coated with an adhesion promoter before work proceeds
~ the thickness of the deck layer must be controlled by measurement
~ triangular battens shall be installed in the formwork at the free edges of the visible surfaces;</t>
  </si>
  <si>
    <t>General notes for concrete structures;
~ all visible surfaces without special architectural or other requirements and invisible surfaces are subject to the surface treatment requirements of SIST EN 13670 and the National Supplement, which must be taken into account when selecting the formwork:
- visible surfaces:
- Visible surfaces observed: easy - VB2,
- Unnoticed visible surfaces (Table F4 in SIST EN 13670 and Table N5 in the Appendix): simple
- invisible surfaces:
- observed invisible surfaces: basic - VB0,
- non-visible invisible surfaces (Table F4 in SIST EN 13670 and Table N5 in the National Appendix): basic
~ see reinforcement plan for the design of the protective layers;</t>
  </si>
  <si>
    <t>For the flatness and surface treatment, in addition to the requirements in the project documentation, the requirements of the chosen supplier of protective coatings shall also be observed.</t>
  </si>
  <si>
    <t>The Contractor shall be obliged to draw up, at his own expense, a project for the execution of the concrete structures.</t>
  </si>
  <si>
    <t>The plans showing the routes of the installation lines must be followed and all the elements included in the electrical and mechanical plans must be taken into account before installation.</t>
  </si>
  <si>
    <t>System elements for connection to earth must be connected to the reinforcement in accordance with the details of the selected supplier - connection to be carried out by the electrical contractor prior to concreting.</t>
  </si>
  <si>
    <t>All working joints shall be coated with a primer/emulsion for better bonding of old and new structures/elements. The price shall take into account the execution of all working joints according to the manufacturer's instructions.</t>
  </si>
  <si>
    <t>In case of any ambiguity, changed conditions or deviation from the design, the designer should be consulted.</t>
  </si>
  <si>
    <t>During the construction works, professional supervision must be provided to ensure that the construction complies with the conditions of the building permit and that the quality of the works is in accordance with the building regulations.</t>
  </si>
  <si>
    <t>Ongoing cleaning is necessary.</t>
  </si>
  <si>
    <t>Supply and installation of a stainless flat iron separating kerb PL 6x200 mm, laid upright at the pavement level of the external landscaping, complete with preparation of the substrate with C12/15 concrete, concreting and all ancillary works and materials.</t>
  </si>
  <si>
    <t>Supply and installation of cast concrete slatted garden kerbs of dimensions 8 x 25 x 100 cm, laid vertically 5 cm above the height of the road surface of the paving of the external arrangement, complete with preparation of the substrate with C12/15 concrete, concreting and treatment of the joints with fine cement mortar, together with all ancillary works and materials. The kerbs shall be frost-proof and salt-resistant.</t>
  </si>
  <si>
    <t>Supply and installation of precast concrete tactile guide markers with studs, dimensions 30x30x8 cm, complete with substrate preparation and joint treatment, including all ancillary parts and materials. Tactile markers shall be frost-proof, salt-resistant and all-weather resistant.</t>
  </si>
  <si>
    <t>Supply and installation of precast concrete ribbed tactile guide markers, dimensions 30x30x8 cm, complete with substrate preparation and joint treatment, including all ancillary parts and materials. Tactile markers shall be frost-proof, salt-resistant and all-weather resistant.</t>
  </si>
  <si>
    <t>Supply and installation of thermoplastic tactile guide markings with studs, in concrete hexagonal paving slabs. The paving slabs shall be drilled with a jig into holes 11 mm in diameter and 30 mm deep, the studs shall be inserted into the drilled holes, together with a compatible adhesive, according to the manufacturer's instructions, and all ancillary parts and materials. The tactile markings shall be frost-proof, salt-resistant and all-weather-resistant.</t>
  </si>
  <si>
    <t>Supply and installation of thermoplastic guide tactile markings with ribs, in concrete hexagonal paving slabs. The paving slabs shall be drilled with a jig into holes 13 mm in diameter and 30 mm deep, the ribs shall be inserted into the drilled holes, together with a compatible adhesive, according to the manufacturer's instructions, and all ancillary parts and materials. The tactile markings shall be frost-proof, salt-resistant and all-weather resistant; they shall not be damaged by frost, salt or other substances.</t>
  </si>
  <si>
    <t>Complete pavement construction with a structure made of standard concrete paving slabs of hexagonal shape, marking TLAK 1, according to the following composition:
~ hexagonal concrete paving slabs, dimensions: 24,8 x 21,5 x 8 cm, series production, EU Standard: DIN EN 1338, colour: light grey, grey, anthracite; salt-resistant, frost-resistant, weather-resistant paving slab, with slightly chamfered edges, grout spacer min. 5-8 mm;
~ Pavement grout: permanent-elastic grout for water-impermeable effect (such as FMY 90 Murexin), two-component epoxy waterproof grout, frost-resistant, solvent-free, bacteriostatic, temperature-resistant, long-lasting, resistant to various chemicals;
~ laying paving in concrete mortar with high compressive strength, resistance to salt, freeze-thaw cycles for exposure class XF4 (such as Mapei Mapestone TFB60), with the addition of synthetic rubber latex to improve adhesion and mechanical properties (such as Mapei Planicrete), total thickness 5-7 cm (note: due to the floating system and so that the pavement can be accurately levelled in height);
~ separating layer PP felt 300 g/m2 (note: floating paving system, as concrete pavers and asphalt sub-base can work differently);</t>
  </si>
  <si>
    <t>Complete execution of drainage asphalt in two layers with a total thickness of 8 cm (note: according to German guidelines for paved surfaces and for the given traffic load), part of the pavement composition marked TLAK 1, according to the following composition:
~ first top layer of PA 8 B50/70 A4 drainage asphalt 3 cm thick
~ bottom layer of PA11 B50/70 A4 drainage asphalt 5 cm thick</t>
  </si>
  <si>
    <t>Supply and grading of a levelling sand layer, up to 3 cm thick, of 0-8 mm granular sieved sand, fine grading at the prescribed gradients according to the design and consolidation - preparation for the pavement to be marked TLAK 1.</t>
  </si>
  <si>
    <t>Supply and installation of woven PP geotextile felt 300 g/m2 as a separating layer prior to the execution of the subbase concrete for the pavement slab marked TLAK 2, with overlaps at the joints, according to the manufacturer's instructions, together with all necessary works and materials. To be invoiced per m2 of surface to be protected.</t>
  </si>
  <si>
    <t>Supply and installation of concrete in unreinforced concrete structures with a cross-section of 0,08 to 0,12 m3/m2-m; with all ancillary works and transfers to the point of installation; sub-base concrete under pressure marking TLAK 2
~concrete C12/15-XC0</t>
  </si>
  <si>
    <t>Complete execution of external pavement with supply and installation of concrete in reinforced structures, cross-section over 0,20 to 0,30 m3/m2/m: STEP 2
~ concrete C30/37, XC4, XF4, XD2, Dmax 16
~ with aggregate of quarry origin of grey colour
~ with shrinkage-reducing additive (7-8 kg/m3 SRA 100, HaBe)
~ micro-armature - polypropylene fibres 10-12 mm long (0.91 kg/m3) - is added to the concrete composition
~ the top layer is 4 cm
~ concreting in the prescribed drops according to the design
The final surface finish is sanding.
- Surface treatment according to SIST EN 13670 and NAD: unmarked surfaces - special: ground concrete to achieve the appearance of the existing concrete pavement, together with fine grinding of the free visible edges - bevelled sharp edges of max 5 mm and with appropriate anti-slip finishing (R11) and protection of the concrete after finishing with a coating such as Pieri Early Protect VBA
At the appropriate age of the concrete, the surface of the concrete is machined, first by rough grinding to a depth of approximately 4 mm, then any large holes in the concrete after grinding are puttyed with a suitable mortar (frost-resistant XF4), which must be of a suitable (appropriate) colour. Only after the puttying has been carried out is the fine grinding carried out with a suitable slip-resistant treatment.
Note: Before implementation, a test field of at least 1 m2 must be made using the same materials and the chosen treatment method. The test field and the appearance of the surface after treatment shall be approved by the architect. The test field shall be repeated as necessary until a satisfactory appearance is achieved and the architect's approval is obtained.</t>
  </si>
  <si>
    <t>~ fittings</t>
  </si>
  <si>
    <t>~ concrete C30/37, XC4, XF4, XD2, Dmax 16 (OPZT S25)</t>
  </si>
  <si>
    <t>~ grinding with all necessary parts</t>
  </si>
  <si>
    <t>~ protection of the sanded surface with a coating e.g. as Pieri Early Protect VBA immediately after the surface has been finished</t>
  </si>
  <si>
    <t>Formwork of the edges of the sub-base concrete under slab TLAK 2; formwork, debonding and cleaning
~ formwork height 10 cm
~ invisible concrete surface</t>
  </si>
  <si>
    <t>Complete construction of a cut expansion joint in the external pavement slab marked TLAK 2, with a cut joint d=8 mm, the edge of the expansion joint is cut at an angle of 45° in a width of 10 mm, to be made approximately 24 hours after installation or when the concrete has reached the required strength, depth of cut up to 1/3 (approx. 8 cm) of the slab. A rubber sealing strip is inserted into the expansion joint and sealed with a weather- and UV-resistant sealing mastic, e.g. Geocel PRO 592, for external use.
See detail D1!</t>
  </si>
  <si>
    <t>Kompletna izvedba prostorske mozničene dilatacije na stiku betonskih plošč z oznako TLAK 2, z vgradnjo moznikov Ø16 mm, dolžine 60 cm v plastični srajčki (50% dolžine moznika), moznik je gladka armatura - upoštevana v armaturi. Na dilatacijski stik se dobavi in vgradi ekspandiran polietilen, kot npr. Aerofil 2, debeline 2 cm, višine 25 cm. Na opaž se v liniji vidnih dilatacij vgradi trikotne letve 1x1 cm. Po zabetoniranju plošče in temeljev je potrebno izpraskati ekspandiran polietilen v globino do 2 cm na vseh vidnih stikih, očistiti in zatesni s tesnilnim kitom odpornim na vremenske vplive in vpliv UV, kot npr. Geocel PRO 592 za zunanjo uporabo.
See detail D2!</t>
  </si>
  <si>
    <t>Edge formwork of the spatial dowelled expansion joint at the concrete slab interface of the external pavement marked TLAK 2, height 25 cm: with formwork, debonding and cleaning.</t>
  </si>
  <si>
    <t>Complete execution of the cut dowel expansion of the concrete slab marked TLAK 2, with the installation of dowels Ø16 mm, 60 cm long in a plastic shirt (50% of the dowel length), the dowel is a smooth reinforcement - included in the reinforcement. After concreting, the joint is cut to a depth of 1/3 (8 cm) of the slab, before the slab is put into service, the joint line is re-cut to a width of 8 mm and a depth of 20 mm, filled with PE tape and sealed with a weather- and UV-resistant sealing putty, e.g. for outdoor use Geocel PRO 592.
See detail D3!</t>
  </si>
  <si>
    <t>Complete execution of the expansion joint between the concrete slab marked TLAK 2 and the building, with the supply and installation of expanded polyethylene filler (such as Aerofil 2), 1 cm thick, 25 cm wide. 1x1 cm triangular slats are to be installed on the formwork in the line of visible expansion joints. After concreting the slab and the foundation, the expanded polyethylene is to be scraped out to a depth of up to 1 cm at all visible joints, cleaned and filled and sealed with a weatherproof and UV-resistant sealing mastic, such as GeoCel PRO 592 for external use.
See detail D4!</t>
  </si>
  <si>
    <t>Complete execution of the expansion joint between the concrete slab marked TLAK 2 and the concrete road kerb, with supply and installation of expanded polyethylene filler (e.g. Aerofil 2), 1 cm thick, 25 cm wide. Triangular 1x1 cm slats are to be installed on the formwork in the line of visible expansion joints. After concreting the slab and the foundation, the expanded polyethylene is to be scratched out to a depth of up to 2 cm at all visible joints, cleaned and filled - use a rubber sealing strip to seal the joints, and seal the joints with a weatherproof and UV-resistant sealing putty, e.g. GeoCel PRO 592 for external use.
See detail D5!</t>
  </si>
  <si>
    <t>Complete execution of the free edge of the concrete slab marked TLAK 2 with the manufacture, supply and installation of INOX steel angles with welded anchors at 50 cm centres for reinforcing the free edges of the floor slab of the AB floor, including the formwork, debonding and cleaning of the slab formwork, and all necessary parts and materials.
~ height of the floor slab 25 cm
~ angle L80/40/6 mm, with welded anchors
See detail D6!</t>
  </si>
  <si>
    <t>~ formwork, height 25 cm</t>
  </si>
  <si>
    <t>~ angle L80/40/6 mm</t>
  </si>
  <si>
    <t>Supply and grading of a levelling sand layer, up to 3 cm thick, of 0-8 mm granular sieved sand, fine grading at the prescribed gradients according to the design and consolidation - preparation for the pavement to be marked TLAK 3.</t>
  </si>
  <si>
    <t>Supply and installation of Gefitas PE 3/300 plastic sheeting as a separating layer prior to the installation of the paving slab marked TLAK 3, with overlaps at the joints, according to the manufacturer's instructions, together with all necessary work and materials. Charged per m2 of surface to be protected.</t>
  </si>
  <si>
    <t>Complete execution of external pavement with supply and installation of concrete in reinforced structures, cross-section over 0,20 to 0,30 m3/m2/m: STEP 3
~ concrete C30/37, XC4, XF4, XD2, Dmax 16
~ with aggregate of quarry origin of grey colour
~ with shrinkage-reducing additive (7-8 kg/m3 SRA 100, HaBe)
~ micro-armature - polypropylene fibres 10-12 mm long (0.91 kg/m3) - is added to the concrete composition
~ the top layer is 4 cm
~ concreting in the prescribed drops according to the design
The final surface finish is sanding.
- Surface treatment according to SIST EN 13670 and NAD: unmarked surfaces - special: ground concrete to achieve the appearance of the existing concrete pavement, together with fine grinding of the free visible edges - bevelled sharp edges of max 5 mm and with appropriate anti-slip finishing (R11) and protection of the concrete after finishing with a coating such as Pieri Early Protect VBA
At the appropriate age of the concrete, the surface of the concrete is machined, first by rough grinding to a depth of approximately 4 mm, then any large holes in the concrete after grinding are puttyed with a suitable mortar (frost-resistant XF4), which must be of a suitable (appropriate) colour. Only after the puttying has been carried out is the fine grinding carried out with a suitable slip-resistant treatment.
Note: Before implementation, a test field of at least 1 m2 must be made using the same materials and the chosen treatment method. The test field and the appearance of the surface after treatment shall be approved by the architect. The test field shall be repeated as necessary until a satisfactory appearance is achieved and the architect's approval is obtained.</t>
  </si>
  <si>
    <t>External pavement edge formwork, marking TLAK 3, 25 cm high: with formwork, de-sanding and cleaning.</t>
  </si>
  <si>
    <t>Complete construction of a cut expansion joint in the external pavement slab marked TLAK 3, with a cut joint d=8 mm, the edge of the expansion joint is cut at an angle of 45° in a width of 10 mm, to be made approximately 24 hours after installation or when the concrete has reached the required strength, depth of cut up to 1/3 (approx. 8 cm) of the slab. A rubber sealing strip is inserted into the expansion joint and sealed with a weather- and UV-resistant sealing mastic, e.g. Geocel PRO 592, for external use.
See detail D1!</t>
  </si>
  <si>
    <t>Kompletna izvedba prostorske mozničene dilatacije na stiku betonskih plošč z oznako TLAK 3, z vgradnjo moznikov Ø16 mm, dolžine 60 cm v plastični srajčki (50% dolžine moznika), moznik je gladka armatura - upoštevana v armaturi. Na dilatacijski stik se dobavi in vgradi ekspandiran polietilen, kot npr. Aerofil 2, debeline 2 cm, višine 25 cm. Na opaž se v liniji vidnih dilatacij vgradi trikotne letve 1x1 cm. Po zabetoniranju plošče in temeljev je potrebno izpraskati ekspandiran polietilen v globino do 2 cm na vseh vidnih stikih, očistiti in zatesni s tesnilnim kitom odpornim na vremenske vplive in vpliv UV, kot npr. Geocel PRO 592 za zunanjo uporabo.
See detail D2!</t>
  </si>
  <si>
    <t>Edge formwork of the spatial dowelled expansion joint at the concrete slab interface of the external pavement marked TLAK 3, height 25 cm: with formwork, debonding and cleaning.</t>
  </si>
  <si>
    <t>Complete execution of the cut dowel expansion of the concrete slab marked TLAK 3, with the installation of dowels Ø16 mm, 60 cm long in a plastic shirt (50% of the dowel length), the dowel is a smooth reinforcement - included in the reinforcement. After concreting, the joint is cut to a depth of 1/3 (8 cm) of the slab, before the slab is put into service, the joint line is re-cut to a width of 8 mm and a depth of 20 mm, filled with PE tape and sealed with a weather- and UV-resistant sealing putty, e.g. for outdoor use Geocel PRO 592.
See detail D3!</t>
  </si>
  <si>
    <t>Complete joint expansion of the concrete slab marked TLAK 3 and the candelabra foundations, with supply and installation of expanded polyethylene filler (e.g. Aerofil 2), 1 cm thick, 25 cm wide. Triangular 1x1 cm slats are to be installed on the formwork in the line of visible expansion. After concreting of the slab and the foundations, the expanded polyethylene is to be scratched out to a depth of up to 1 cm at all visible joints, cleaned and filled and sealed with a weather- and UV-resistant sealing mastic, e.g. GeoCel PRO 592 for outdoor use.
See detail D4!</t>
  </si>
  <si>
    <t>Complete execution of the free edge of the concrete slab marked TLAK 3 with the manufacture, supply and installation of INOX steel angles with welded anchors at 50 cm centres for reinforcing the free edges of the floor slab of the AB pavement, including formwork, debonding and cleaning of the slab formwork, and all necessary parts and materials.
~ height of the floor slab 25 cm
~ angle L80/40/6 mm, with welded anchors
See detail D6!</t>
  </si>
  <si>
    <t>Fine grading of the tampon in the prescribed gradients according to the design, supply of 0-8 mm graded sieved sand, grading and consolidation - preparation for asphalting, part of the pavement structure marked TLAK 5 and TLAK 6.</t>
  </si>
  <si>
    <t>Construction of a bituminised aggregate wearing course of AC 22 base B 50/70 A4 on a tampon and levelling sand, with demoulding, rolling and all ancillary works, 6 cm thick, marking TLAK 5 and TLAK 6.</t>
  </si>
  <si>
    <t>Wear-barrier course of bituminous concrete AC 11 surf B 50/70 A4 on the executed load-bearing bond course with demoulding, rolling and all ancillary works, 4 cm thick, marking TLAK 5 and TLAK 6.</t>
  </si>
  <si>
    <t xml:space="preserve">Complete construction of the greened walking and driving surface of the intervention route/green paving, on previously prepared hardened embankment, marking TLAK 8, according to the following composition:
~ Procurement, supply, spreading, grading and consolidation of sand - 4-8 mm crushed stone, 5 cm thick, as a sandy base
~ Procurement, supply and installation of 6 cm thick PVC grass paving slabs, such as TTE MULTIDRAIN
~ fill the grass grids with a mixture of sand, compost, peat moss and clay aggregate (65% 32/45mm rubble; 20% peat and clay granules; 15% compost/organic substrate)
</t>
  </si>
  <si>
    <t>Complete construction of the greened walking and driving surface of the intervention route/green pavement, on previously prepared hardened embankment, marking TLAK 8A, according to the following composition:
~ Procurement, supply, spreading, grading and consolidation of sand - 4-8 mm crushed stone, 5 cm thick, as a sandy base
~ Procurement, supply and installation of 6 cm thick PVC grass paving slabs, such as TTE MULTIDRAIN
~ fill the grass grids with fine sand, 4-8 mm</t>
  </si>
  <si>
    <t>Supply and installation of PP anti-flaking, UV-resistant and waterproof fabric, such as DuPon Plantex Gold, and supply, installation and screeding of 8/32 mm gravel, 10 cm thick, together with all necessary parts and materials.</t>
  </si>
  <si>
    <t>Miscellaneous assistance with building, electrical, plumbing and mechanical work.
~ KV worker</t>
  </si>
  <si>
    <t>Miscellaneous assistance with building, electrical, plumbing and mechanical work.
~ PK worker</t>
  </si>
  <si>
    <t>General note for all canalettes;
~ installation of in-line ducts to be checked and coordinated to the standard details of the selected duct manufacturer/supplier.
~ when installing the ducts, the expansion joints and grouts shall be cast with a customised laminated cement mortar resistant to frost, salt and other weathering agents. The cement mortar shall be of the same strength as the concrete of the foundation. the width of the joints shall be adjusted in accordance with the manufacturer's specifications for the mortar used.
~ the same applies to the mortar for the undercutting of the channels (with or without internal slope) in the foundation to the height of the final external pressure.</t>
  </si>
  <si>
    <t>General notes for concrete structures;
~ All concrete installed shall comply with the requirements of SIST EN 206-1, SIST EN 1026 and SIST EN 1992-1-1 and NAC Appendices;
~ all concrete structures are subject to the requirement for Performance Class 2 and Tolerance Class 1 in accordance with SIST EN 13670 and the National Supplement, which must be taken into account in the preparation and implementation of the quality control programme and the concrete design;
~ joints must be cleaned, moistened and coated with an adhesion promoter before work proceeds
~ the thickness of the deck layer must be controlled by measuring
~ triangular battens shall be installed in the formwork at the free edges of the visible surfaces;</t>
  </si>
  <si>
    <t>Supply, manufacture and installation of medium-duty reinforcement of various profiles, made of concrete steel B 500B according to SIST EN 10080 and SIST EN 1992-1-1. The price also includes an allowance for welding of the reinforcement (1/3 of the joints) due to earthing.</t>
  </si>
  <si>
    <t>Supply and installation of concrete in unreinforced concrete structures with a cross-section of 0,08 to 0,12 m3/m2-m; with all ancillary works and transfers to the installation site; sub-base concrete
~concrete C12/15-X0
~Installation without slope</t>
  </si>
  <si>
    <t>Supply and installation of concrete in reinforced concrete structures, cross-section over 0,30 m3/m2/m; foundations of sewers
~ concrete C25/30, XC2, XF3, Dmax 16
~ the top layer is 4 cm</t>
  </si>
  <si>
    <t>Formwork for edges of sub-base concrete, horizontal and inclined; formwork, debonding and cleaning
~ formwork height 10 cm
~ invisible concrete surface</t>
  </si>
  <si>
    <t>Formwork of the edge of the foundation of the canalettes, various heights; formwork, debonding and cleaning
~ height from approx. 40 to 60 cm
~ invisible concrete surface</t>
  </si>
  <si>
    <t>Supply and installation of a type of linear duct (linear firebox - TYPE L1) made of concrete reinforced with basalt fibres, e.g. Hauraton FASERFIX KS 200 type 010, duct with galvanised SIDE LOCK frame, without internal inclination, length 1 m, clear width 200 mm, external width 260 mm, installation height 320 mm, load capacity D400. The ducts are to be installed at the specified elevation angle, complete with all finishes - end wall, e.g. Hauraton FASERFIX KS 200, galvanised, for type 010, as well as with the necessary parts, system coupling and sealing material. The installation of the ducts is to be performed in accordance with the instructions of selected supplier.
See details on the "Canalettes scheme" plans!</t>
  </si>
  <si>
    <t>Supply and installation of a standard linear duct (linear soakaway - TYPE L1) made of basalt fibre reinforced concrete, e.g. Hauraton FASERFIX KS 200 type 010L, together with a galvanised clean-out piece for the outlet DN 150, e.g. FASERFIX, duct with galvanised SIDE LOCK frame, load capacity D400, without internal inclination, 1 m long, clear width 200 mm, external width 260 mm, installation height 320 mm, with a hole DN 150 in the bottom of the duct. The ducts are to be constructed at the prescribed elevation angle, complete with all terminations, necessary parts, system joints and sealing material. The installation of the ducts is to be performed in accordance with the instructions of the selected Supplier Designed by the Supplier Designed by the Supplier
See details on the "Canalettes scheme" plans!</t>
  </si>
  <si>
    <t>Supply and installation/assembly of a standard LTŽ grille with longitudinal ribs, e.g. Hauraton FASERFIX KS 200, cast-iron grille with added tactile marking function, 9 mm gap, with KTL protection, load D 400, inlet cross-section 951 cm2/m, length 0,5 m. Complete with all finishes, necessary parts, system joints and sealing material.
See details on the "Canalettes scheme" plans!</t>
  </si>
  <si>
    <t>Supply and installation of a type of linear duct (linear firebox - TYPE L2) made of concrete reinforced with basalt fibres, e.g. Hauraton FASERFIX KS 200 type 1-9 duct with galvanised SIDE LOCK frame, with built-in drop of 0.5%, length 1 m, clear width 200 mm, outer width 260 mm, height 275-320 mm, load capacity D400. The ducts are to be constructed at the specified elevation angle, complete with all finishes - end wall, e.g. Hauraton FASERFIX KS 200, galvanised, for type 020, as well as with all the necessary parts, system coupling and sealing material. The installation of the ducts is to be performed according to the selected supplier's instructions.
See details on the "Canalettes scheme" plans!</t>
  </si>
  <si>
    <t>Supply and installation of a standard linear duct (linear soakaway - TYPE L2) made of basalt fibre reinforced concrete, e.g. Hauraton FASERFIX KS 200 type 010L, together with a galvanised clean-out piece for the outlet DN 150, e.g. FASERFIX, duct with galvanised SIDE LOCK frame, load capacity D400, without internal inclination, 1 m long, clear width 200 mm, external width 260 mm, installation height 320 mm, with a hole DN 150 in the bottom of the duct. The ducts are to be constructed at the prescribed elevation angle, complete with all terminations, necessary parts, system joints and sealing material. The installation of the ducts is to be performed according to the instructions of the selected supplier.
See details on the "Canalettes scheme" plans!</t>
  </si>
  <si>
    <t>Supply and installation/assembly of a standard LTŽ grille (TYPE L2) with longitudinal ribs, e.g. Hauraton FASERFIX KS 200, cast-iron grille with added tactile marking function, 9 mm gap, with KTL protection, load capacity D 400, inlet cross-section 951 cm2/m, length 0,5 m. Complete with all finishes, necessary parts, system joints and sealing material.
See details on the "Canalettes scheme" plans!</t>
  </si>
  <si>
    <t>Supply and installation of a standard linear duct (linear firebox - TYPE R1) made of fibre-reinforced concrete, e.g. Hauraton FASERFIX KS 150 type 01, duct with galvanised frame and SIDE-LOCK screwless grating fixing system, D/W/V 1000/210/220 mm, load D400. The ducts are to be constructed at the prescribed elevation angle, complete with all finishes - end wall, e.g. Hauraton FASERFIX KS 150 galvanised, blind, type 01, and all necessary parts, system joints and sealing material. The ducts are to be installed in accordance with the selected supplier's instructions.
See details on the "Canalettes scheme" plans!</t>
  </si>
  <si>
    <t xml:space="preserve">Dobava in vgradnja tipske linijske kanalete (linijski požiralnik - TIP R1) izdelane iz betona armiranega z vlakni, kot npr. FASERFIX KS 150 tip 0L1, skupaj s pocinkanim čistilnim kosom za iztok DN 150, kot npr. FASERFIX, z galvaniziranim okvirjem in sistemom brezvijačne pritrditve rešetk SIDE-LOCK, z luknjo DN 150 v dnu kanalete, D/Š/V 1000/210/220 mm, obremenitve D400. Za/na kanaleto se dobavi in vgradi/montira tipski LTŽ revizijski pokrov z rego, kot npr.Hauraton FASERFIX KS/ FASERFIX STANDARD/ RECYFIX PRO 150, rega 14 mm, višina vratu 200 mm, pocinkano, asimetrična izvedba, obremenitve D400, dolžina 0,5 m in tipski LTŽ pokrov z rego, kot npr. Hauraton FASERFIX KS/ FASERFIX STANDARD/ RECYFIX PRO 150, rega 14 mm, višina vratu 200 mm, pocinkano, asimetrična izvedba, obremenitve D400, dolžina 0,5 m. Kanalete s poktovi so izvedene na predpisani višinski koti, komplet z vsemi zaključki, potrebnimi deli, sistemskim spojnim in tesnilnim materialom. Vgradnjo kanalet in LTŽ pokrovov je potrebno izves
See details on the "Canalettes scheme" plans!
</t>
  </si>
  <si>
    <t>Supply and installation/assembly of standard LTŽ hoods with rego (TYPE R1), e.g. Hauraton FASERFIX KS/ FASERFIX STANDARD/ RECYFIX PRO 150, hood with rego 14 mm, neck height 200 mm, galvanised, asymmetric design, loads D400, length 1.00 m. Complete with all finishes, necessary parts, system joints and sealing material.
See details on the "Canalettes scheme" plans!</t>
  </si>
  <si>
    <t>Supply and installation of a standard linear duct (linear firebox - TYPE R2) made of fibre-reinforced concrete, e.g. Hauraton FASERFIX KS 150 type 1-9, duct with galvanised SIDE LOCK frame, with built-in drop of 0.5%, length 1.00 m, clear width 150 mm, outer width 210 mm, height 220-265 mm, load capacity D400. The ducts are to be constructed at the specified elevation angle, complete with all finishes - end wall, e.g. Hauraton FASERFIX KS 150 galvanised, blind, type 01, and with the necessary parts, system joints and sealing materials. The ducts are to be installed in accordance with the instructions of the selected supplier.
See details on the "Canalettes scheme" plans!</t>
  </si>
  <si>
    <t>Dobava in vgradnja tipske linijske kanalete (linijski požiralnik - TIP R2) izdelane iz betona armiranega z vlakni, kot npr. Hauraton FASERFIX KS 150 tip 010 L, skupaj s pocinkanim čistilnim kosom za iztok DN 150, kot npr. FASERFIX, z galvaniziranim okvirjem in sistemom brezvijačne pritrditve rešetk SIDE-LOCK, z luknjo DN 150 v dnu kanalete, D/Š/V 1000/210/220 mm, obremenitve D400. Za/na kanaleto se dobavi in vgradi/montira tipski LTŽ revizijski pokrov z rego, kot npr.Hauraton FASERFIX KS/ FASERFIX STANDARD/ RECYFIX PRO 150, rega 14 mm, višina vratu 200 mm, pocinkano, asimetrična izvedba, obremenitve D400, dolžina 0,5 m in tipski LTŽ pokrov z rego, kot npr. Hauraton FASERFIX KS/ FASERFIX STANDARD/ RECYFIX PRO 150, rega 14 mm, višina vratu 200 mm, pocinkano, asimetrična izvedba, obremenitve D400, dolžina 0,5 m. Kanalete s poktovi so izvedene na predpisani višinski koti, komplet z vsemi zaključki, potrebnimi deli, sistemskim spojnim in tesnilnim materialom. Vgradnjo kanalet in LTŽ pokrovov je pot
See details on the "Canalettes scheme" plans!</t>
  </si>
  <si>
    <t>Supply and installation/assembly of standard LTŽ hoods with rego (TYPE R2), e.g. Hauraton FASERFIX KS/ FASERFIX STANDARD/ RECYFIX PRO 150, hood with rego 14 mm, neck height 200 mm, galvanised, asymmetric design, loads D400, length 1.00 m. Complete with all finishes, necessary parts, system joints and sealing material.
See details on the "Canalettes scheme" plans!</t>
  </si>
  <si>
    <t>General notes for concrete structures;
~ All concrete installed shall comply with the requirements of SIST EN 206-1, SIST EN 1026 and SIST EN 1992-1-1 and NAC Appendices;
~ all concrete structures are subject to the requirement for performance class 2 and tolerance class 1 according to SIST EN 13670 and the National Supplement, which must be taken into account in the preparation and implementation of the quality control programme and the concrete design;
~ joints must be cleaned, moistened and coated with an adhesion promoter before work proceeds
~ the thickness of the deck layer must be controlled by measuring
~ triangular battens shall be installed in the formwork at the free edges of the visible surfaces;</t>
  </si>
  <si>
    <t>On all concrete surfaces executed in visible concrete quality, holes from the formwork shall be filled with remedial mortar in the colour of the concrete in the area of the hole only - careful treatment to be taken into account in the unit prices. The Contractor shall produce a trial sample of the fill to be approved by the Architect.</t>
  </si>
  <si>
    <t>All repairs to visible and invisible concrete surface imperfections shall be taken into account in the unit prices.</t>
  </si>
  <si>
    <t>All working scaffolds must be included in the unit prices.</t>
  </si>
  <si>
    <t>Candelabra theme for outdoor lighting</t>
  </si>
  <si>
    <t>Supply and installation of concrete in unreinforced concrete structures with a cross-section of 0,08 to 0,12 m3/m2-m; with all ancillary works and transfers to the installation site; sub-base concrete
~concrete C12/15-XC0</t>
  </si>
  <si>
    <t>Complete manufacture, supply, transport and installation of a reinforced concrete precast foundation for the candelabra, dimensions 80 x 70 cm, height 80 cm, including all necessary parts and materials. The foundation shall be installed in accordance with the manufacturer's instructions.</t>
  </si>
  <si>
    <t>Formwork for edges of sub-base concrete, horizontal and inclined; formwork, debonding and cleaning
~ invisible concrete surface, formwork height 10 cm</t>
  </si>
  <si>
    <t>Foundations for flags</t>
  </si>
  <si>
    <t>Supply, manufacture and installation of medium-duty reinforcement of various profiles, in concrete steel B 500B according to SIST EN 10080 and SIST EN 1992-1-1. The price shall also include an allowance for welding of the reinforcement (1/3 of the joints) for earthing purposes. To be invoiced according to the quantities actually installed.</t>
  </si>
  <si>
    <t>Supply and installation of concrete in reinforced concrete structures, cross-section over 0,30 m3/m2/m; foundations
~ concrete C30/37, XC4, XF4, XD2, Dmax 16
~ invisible concrete
~ the top layer is 4 cm</t>
  </si>
  <si>
    <t xml:space="preserve">The complete anchoring with dowels made of B500 B grade concrete steel, 16 mm diameter, 60 cm long, for the connection of the foundation and the slab above the cage shall be carried out by punching holes in the existing slab to a depth of 30 cm. The dowels shall be embedded in the existing concrete with HILTI HIT-RE-500 grout or equivalent, in accordance with the instructions of the manufacturer of the grout, together with all the necessary parts and materials. The weight of the dowels shall be taken into account in the item of the reinforcement. 3.2.
</t>
  </si>
  <si>
    <t xml:space="preserve">The complete watertight joint of the dowels installed in the slab above the basement shall be made by pouring waterproofing compound in accordance with the compound manufacturer's instructions, together with all necessary parts and materials.
</t>
  </si>
  <si>
    <t>Installation of the steel anchor plates of the flag poles in the foundations, exactly according to the designed positions, complete with all ancillary parts and materials. The manufacture and supply of the anchor plates is considered together with the supply of the poles, in another inventory and is not the subject of this inventory.</t>
  </si>
  <si>
    <t>Complete execution of the horizontal and vertical waterproofing on the concrete foundation (dimensions 1.00x1.00x0.40 m), including all finishes, overlaps and all necessary works and materials, in the following composition:
~ concrete surface preparation
~ cold bituminous base coat, such as HI Fragmat Ibitol E-5 or equivalent
~ bituminous welding tape, such as HI Fragmat Isotekt P5 M or equivalent
Installation according to manufacturer's instructions.</t>
  </si>
  <si>
    <t>Complete execution of the anchor bollard undercutting with anchors, with frost-resistant, plasticised and non-shrinking high-strength epoxy mortar, in accordance with SIST EN 1504, Class R4, XF4, up to 80 mm thick, according to the manufacturer's instructions, together with formwork, debonding and cleaning of the formwork, and with all necessary parts and materials.</t>
  </si>
  <si>
    <t>Flag pole base edge formwork; formwork, debonding and cleaning
~ height 40 cm
~ invisible concrete surface</t>
  </si>
  <si>
    <t>Other works</t>
  </si>
  <si>
    <t>CANALETE</t>
  </si>
  <si>
    <t>CONCRETE ELEMENTS</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</si>
  <si>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</si>
  <si>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</si>
  <si>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</si>
  <si>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</si>
  <si>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</si>
  <si>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</si>
  <si>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</si>
  <si>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</si>
  <si>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</si>
  <si>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</si>
  <si>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</si>
  <si>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</si>
  <si>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</si>
  <si>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</si>
  <si>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</si>
  <si>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</si>
  <si>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</si>
  <si>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</si>
  <si>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</si>
  <si>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</si>
  <si>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</si>
  <si>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</si>
  <si>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</si>
  <si>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</si>
  <si>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</si>
  <si>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</si>
  <si>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</si>
  <si>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</si>
  <si>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</si>
  <si>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</si>
  <si>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</si>
  <si>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</si>
  <si>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</si>
  <si>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</si>
  <si>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</si>
  <si>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</si>
  <si>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</si>
  <si>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</si>
  <si>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</si>
  <si>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</si>
  <si>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</si>
  <si>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</si>
  <si>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</si>
  <si>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</si>
  <si>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</si>
  <si>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</si>
  <si>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</si>
  <si>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</si>
  <si>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</si>
  <si>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</si>
  <si>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</si>
  <si>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</si>
  <si>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</si>
  <si>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</si>
  <si>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</si>
  <si>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</si>
  <si>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</si>
  <si>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</si>
  <si>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</si>
  <si>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</si>
  <si>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</si>
  <si>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</si>
  <si>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</si>
  <si>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EXTERIOR OF THE BUILDING</t>
  </si>
  <si>
    <t>Faculty of Mechanical Engineering</t>
  </si>
  <si>
    <t>CERTIFIED EXPERTS RESPONSIBLE FOR ELABORATING THE BILL OF QUANTITIES:</t>
  </si>
  <si>
    <t>Id. No ZAPS/IZS</t>
  </si>
  <si>
    <t>Certified Expert</t>
  </si>
  <si>
    <t>Area of Expertise</t>
  </si>
  <si>
    <t>COLABORATORS IN THE ELABORATING THE BILL OF QUANTITIES:</t>
  </si>
  <si>
    <t>building structures, Paving and Utility Connections</t>
  </si>
  <si>
    <t>Paving and Utility Connections</t>
  </si>
  <si>
    <t>elaborating the Bill of Quantities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</si>
  <si>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</si>
  <si>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</si>
  <si>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</si>
  <si>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</si>
  <si>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</si>
  <si>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</si>
  <si>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</si>
  <si>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</si>
  <si>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</si>
  <si>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</si>
  <si>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</si>
  <si>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</si>
  <si>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</si>
  <si>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</si>
  <si>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</si>
  <si>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</si>
  <si>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</si>
  <si>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</si>
  <si>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</si>
  <si>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</si>
  <si>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</si>
  <si>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</si>
  <si>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2 DOCUMENTATION IN THE FIELD OF CIVIL ENGEENIRING</t>
  </si>
  <si>
    <t>Description</t>
  </si>
  <si>
    <t>UNFORSEEN WORKS</t>
  </si>
  <si>
    <t>CONSTRUCTION WORKS</t>
  </si>
  <si>
    <t>TOTAL CONSTRUCTION WORKS</t>
  </si>
  <si>
    <t xml:space="preserve">ZUANJA UREDITEV IN KOMUNALNI PRIKLJUČKI/ EXTERIOR OF THE BUILDING AND UT. CONNECTIONS
</t>
  </si>
  <si>
    <t>PROJEKTANTSKI POPIS GRADBENIH DEL, ZUNANJA UREDITEV OBJEKTA/BOQ OF GRADING AND PAVING</t>
  </si>
  <si>
    <t>2/6 Grading, Paving and Utility Connections</t>
  </si>
  <si>
    <t>COST SUMMARY OF 
CONSTRUCTION WORKS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</si>
  <si>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</si>
  <si>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</si>
  <si>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JULFS--6G1602P</t>
  </si>
  <si>
    <t>2 NAČRT S PODROČJA GRADBENIŠTVA/ DOC. IN THE FIELD OF CIVIL ENGEENIRING</t>
  </si>
  <si>
    <t>Investitor/Investor:</t>
  </si>
  <si>
    <t>Gradnja/Facility</t>
  </si>
  <si>
    <t>PAVEMENT STRUCTURES</t>
  </si>
  <si>
    <t>EARTHWORKS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</si>
</sst>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4"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b/>
      <sz val="10"/>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9"/>
      <color indexed="8"/>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30">
    <xf numFmtId="0" fontId="0" fillId="0" borderId="0"/>
    <xf numFmtId="0" fontId="3"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3" fillId="0" borderId="0"/>
    <xf numFmtId="0" fontId="2" fillId="0" borderId="0"/>
    <xf numFmtId="0" fontId="3" fillId="0" borderId="0"/>
    <xf numFmtId="0" fontId="2" fillId="0" borderId="0"/>
    <xf numFmtId="0" fontId="2" fillId="0" borderId="0"/>
    <xf numFmtId="0" fontId="2" fillId="0" borderId="0"/>
    <xf numFmtId="0" fontId="2" fillId="0" borderId="0"/>
  </cellStyleXfs>
  <cellXfs count="304">
    <xf numFmtId="0" fontId="0" fillId="0" borderId="0" xfId="0"/>
    <xf numFmtId="0" fontId="29" fillId="0" borderId="1" xfId="14" applyFont="1" applyFill="1" applyBorder="1" applyAlignment="1" applyProtection="1">
      <alignment horizontal="left" vertical="top" wrapText="1"/>
    </xf>
    <xf numFmtId="0" fontId="17" fillId="0" borderId="1" xfId="16" quotePrefix="1" applyNumberFormat="1" applyFont="1" applyFill="1" applyBorder="1" applyAlignment="1" applyProtection="1">
      <alignment horizontal="left" vertical="top" wrapText="1"/>
    </xf>
    <xf numFmtId="0" fontId="17" fillId="0" borderId="4" xfId="16" quotePrefix="1" applyNumberFormat="1" applyFont="1" applyFill="1" applyBorder="1" applyAlignment="1" applyProtection="1">
      <alignment vertical="top" wrapText="1"/>
    </xf>
    <xf numFmtId="164" fontId="22" fillId="2" borderId="2" xfId="0" applyNumberFormat="1" applyFont="1" applyFill="1" applyBorder="1" applyProtection="1">
      <protection locked="0"/>
    </xf>
    <xf numFmtId="164" fontId="17" fillId="2" borderId="2" xfId="0" applyNumberFormat="1" applyFont="1" applyFill="1" applyBorder="1" applyProtection="1">
      <protection locked="0"/>
    </xf>
    <xf numFmtId="0" fontId="35" fillId="0" borderId="0" xfId="19" applyFont="1" applyAlignment="1">
      <alignment horizontal="left" vertical="center" wrapText="1"/>
    </xf>
    <xf numFmtId="0" fontId="35" fillId="0" borderId="0" xfId="19" applyFont="1" applyAlignment="1">
      <alignment horizontal="center" vertical="center" wrapText="1"/>
    </xf>
    <xf numFmtId="0" fontId="35" fillId="0" borderId="0" xfId="19" applyFont="1" applyAlignment="1">
      <alignment vertical="center" wrapText="1"/>
    </xf>
    <xf numFmtId="0" fontId="36" fillId="0" borderId="13" xfId="19" applyFont="1" applyBorder="1" applyAlignment="1">
      <alignment vertical="center" wrapText="1"/>
    </xf>
    <xf numFmtId="0" fontId="36" fillId="0" borderId="14" xfId="19" applyFont="1" applyBorder="1" applyAlignment="1">
      <alignment horizontal="right" vertical="center" wrapText="1"/>
    </xf>
    <xf numFmtId="0" fontId="36" fillId="0" borderId="16" xfId="19" applyFont="1" applyBorder="1" applyAlignment="1">
      <alignment vertical="center" wrapText="1"/>
    </xf>
    <xf numFmtId="0" fontId="36" fillId="0" borderId="1" xfId="19" applyFont="1" applyBorder="1" applyAlignment="1">
      <alignment horizontal="right" vertical="center" wrapText="1"/>
    </xf>
    <xf numFmtId="14" fontId="36" fillId="0" borderId="1" xfId="19" applyNumberFormat="1" applyFont="1" applyBorder="1" applyAlignment="1">
      <alignment horizontal="left" vertical="center" wrapText="1"/>
    </xf>
    <xf numFmtId="0" fontId="35" fillId="0" borderId="18" xfId="19" applyFont="1" applyBorder="1" applyAlignment="1">
      <alignment horizontal="left" vertical="center" wrapText="1"/>
    </xf>
    <xf numFmtId="0" fontId="35" fillId="0" borderId="19" xfId="19" applyFont="1" applyBorder="1" applyAlignment="1">
      <alignment horizontal="left" vertical="center" wrapText="1"/>
    </xf>
    <xf numFmtId="0" fontId="35" fillId="0" borderId="26" xfId="19" applyFont="1" applyBorder="1" applyAlignment="1">
      <alignment horizontal="center" vertical="center" wrapText="1"/>
    </xf>
    <xf numFmtId="0" fontId="35" fillId="0" borderId="29" xfId="19" applyFont="1" applyBorder="1" applyAlignment="1">
      <alignment horizontal="center" vertical="center" wrapText="1"/>
    </xf>
    <xf numFmtId="0" fontId="35" fillId="0" borderId="16" xfId="19" applyFont="1" applyBorder="1" applyAlignment="1">
      <alignment horizontal="left" vertical="top" wrapText="1"/>
    </xf>
    <xf numFmtId="0" fontId="36" fillId="0" borderId="17" xfId="19" applyFont="1" applyBorder="1" applyAlignment="1">
      <alignment horizontal="right" vertical="center" wrapText="1"/>
    </xf>
    <xf numFmtId="0" fontId="35" fillId="0" borderId="16" xfId="19" applyFont="1" applyBorder="1" applyAlignment="1">
      <alignment horizontal="left" vertical="center" wrapText="1"/>
    </xf>
    <xf numFmtId="0" fontId="35" fillId="0" borderId="33" xfId="19" applyFont="1" applyBorder="1" applyAlignment="1">
      <alignment vertical="center" wrapText="1"/>
    </xf>
    <xf numFmtId="0" fontId="35" fillId="0" borderId="7" xfId="19" applyFont="1" applyBorder="1" applyAlignment="1">
      <alignment vertical="center" wrapText="1"/>
    </xf>
    <xf numFmtId="0" fontId="40" fillId="0" borderId="9" xfId="19" applyFont="1" applyBorder="1" applyAlignment="1">
      <alignment horizontal="right" vertical="center" wrapText="1"/>
    </xf>
    <xf numFmtId="0" fontId="36" fillId="0" borderId="20" xfId="19" applyFont="1" applyBorder="1" applyAlignment="1">
      <alignment horizontal="right" vertical="center" wrapText="1"/>
    </xf>
    <xf numFmtId="49" fontId="40" fillId="0" borderId="9" xfId="19" applyNumberFormat="1" applyFont="1" applyBorder="1" applyAlignment="1">
      <alignment horizontal="right" vertical="center" wrapText="1"/>
    </xf>
    <xf numFmtId="0" fontId="35" fillId="0" borderId="7" xfId="19" applyFont="1" applyBorder="1" applyAlignment="1">
      <alignment horizontal="left" vertical="center" wrapText="1"/>
    </xf>
    <xf numFmtId="49" fontId="35" fillId="0" borderId="7" xfId="19" applyNumberFormat="1" applyFont="1" applyBorder="1" applyAlignment="1">
      <alignment vertical="top" wrapText="1"/>
    </xf>
    <xf numFmtId="49" fontId="40" fillId="0" borderId="9" xfId="19" applyNumberFormat="1" applyFont="1" applyBorder="1" applyAlignment="1">
      <alignment horizontal="right" wrapText="1"/>
    </xf>
    <xf numFmtId="0" fontId="35" fillId="0" borderId="0" xfId="19" applyFont="1" applyFill="1" applyAlignment="1">
      <alignment horizontal="left" vertical="center" wrapText="1"/>
    </xf>
    <xf numFmtId="0" fontId="35" fillId="0" borderId="0" xfId="19" applyFont="1" applyFill="1" applyAlignment="1">
      <alignment vertical="center" wrapText="1"/>
    </xf>
    <xf numFmtId="0" fontId="48" fillId="0" borderId="0" xfId="19" applyFont="1" applyFill="1" applyAlignment="1">
      <alignment horizontal="center" vertical="center" wrapText="1"/>
    </xf>
    <xf numFmtId="0" fontId="49" fillId="0" borderId="0" xfId="19" applyFont="1" applyFill="1" applyAlignment="1">
      <alignment horizontal="center" vertical="center" wrapText="1"/>
    </xf>
    <xf numFmtId="0" fontId="50" fillId="0" borderId="0" xfId="19" applyFont="1" applyAlignment="1">
      <alignment vertical="center" wrapText="1"/>
    </xf>
    <xf numFmtId="0" fontId="35" fillId="0" borderId="0" xfId="19" applyFont="1" applyFill="1" applyAlignment="1">
      <alignment horizontal="center" vertical="center" wrapText="1"/>
    </xf>
    <xf numFmtId="0" fontId="48" fillId="0" borderId="0" xfId="19"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19"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19" applyFont="1" applyFill="1" applyAlignment="1">
      <alignment horizontal="left" vertical="center"/>
    </xf>
    <xf numFmtId="0" fontId="28" fillId="0" borderId="0" xfId="19" applyFont="1" applyFill="1" applyAlignment="1">
      <alignment horizontal="center" vertical="center"/>
    </xf>
    <xf numFmtId="0" fontId="18" fillId="0" borderId="0" xfId="19" applyFill="1" applyAlignment="1">
      <alignment horizontal="center" vertical="center"/>
    </xf>
    <xf numFmtId="0" fontId="18" fillId="0" borderId="0" xfId="19" applyFill="1" applyAlignment="1">
      <alignment vertical="center"/>
    </xf>
    <xf numFmtId="0" fontId="26" fillId="0" borderId="0" xfId="19" applyFont="1" applyFill="1" applyAlignment="1">
      <alignment horizontal="left" vertical="center"/>
    </xf>
    <xf numFmtId="0" fontId="26" fillId="0" borderId="1" xfId="19" applyFont="1" applyFill="1" applyBorder="1" applyAlignment="1">
      <alignment horizontal="left" vertical="top" wrapText="1"/>
    </xf>
    <xf numFmtId="0" fontId="51" fillId="0" borderId="1" xfId="19" applyFont="1" applyFill="1" applyBorder="1" applyAlignment="1">
      <alignment horizontal="left" vertical="top" wrapText="1"/>
    </xf>
    <xf numFmtId="0" fontId="17" fillId="0" borderId="1" xfId="19" applyFont="1" applyFill="1" applyBorder="1" applyAlignment="1">
      <alignment horizontal="left" vertical="top" wrapText="1"/>
    </xf>
    <xf numFmtId="0" fontId="20" fillId="0" borderId="0" xfId="19" applyFont="1" applyFill="1" applyAlignment="1">
      <alignment horizontal="center" vertical="center"/>
    </xf>
    <xf numFmtId="0" fontId="28" fillId="0" borderId="0" xfId="19" applyFont="1" applyFill="1" applyAlignment="1">
      <alignment horizontal="left" vertical="top" wrapText="1"/>
    </xf>
    <xf numFmtId="0" fontId="19" fillId="0" borderId="0" xfId="19" applyFont="1" applyFill="1" applyAlignment="1">
      <alignment horizontal="center" vertical="center"/>
    </xf>
    <xf numFmtId="164" fontId="22" fillId="0" borderId="0" xfId="0" applyNumberFormat="1" applyFont="1" applyAlignment="1">
      <alignment vertical="center"/>
    </xf>
    <xf numFmtId="49" fontId="23" fillId="0" borderId="1" xfId="2" applyNumberFormat="1" applyFont="1" applyBorder="1" applyAlignment="1">
      <alignment horizontal="left" vertical="top"/>
    </xf>
    <xf numFmtId="0" fontId="23" fillId="0" borderId="1" xfId="2" applyFont="1" applyBorder="1" applyAlignment="1">
      <alignment horizontal="justify" vertical="top"/>
    </xf>
    <xf numFmtId="0" fontId="22" fillId="0" borderId="0" xfId="0" applyFont="1"/>
    <xf numFmtId="49" fontId="17" fillId="0" borderId="1" xfId="0" applyNumberFormat="1" applyFont="1" applyBorder="1" applyAlignment="1">
      <alignment horizontal="left" vertical="top"/>
    </xf>
    <xf numFmtId="0" fontId="17" fillId="0" borderId="1" xfId="9" applyFont="1" applyBorder="1" applyAlignment="1">
      <alignment horizontal="justify" vertical="top" wrapText="1"/>
    </xf>
    <xf numFmtId="49" fontId="17" fillId="0" borderId="1" xfId="0" applyNumberFormat="1" applyFont="1" applyBorder="1" applyAlignment="1">
      <alignment horizontal="left" vertical="top" wrapText="1"/>
    </xf>
    <xf numFmtId="0" fontId="17" fillId="0" borderId="1" xfId="2" applyFont="1" applyBorder="1" applyAlignment="1">
      <alignment horizontal="justify" vertical="top" wrapText="1"/>
    </xf>
    <xf numFmtId="0" fontId="17" fillId="0" borderId="1" xfId="2" applyFont="1" applyBorder="1" applyAlignment="1">
      <alignment horizontal="left" vertical="top" wrapText="1" readingOrder="1"/>
    </xf>
    <xf numFmtId="0" fontId="17" fillId="0" borderId="1" xfId="3" applyFont="1" applyBorder="1" applyAlignment="1">
      <alignment horizontal="left" vertical="top" wrapText="1" readingOrder="1"/>
    </xf>
    <xf numFmtId="0" fontId="17" fillId="0" borderId="1" xfId="3" quotePrefix="1" applyFont="1" applyBorder="1" applyAlignment="1">
      <alignment horizontal="left" vertical="top" wrapText="1" readingOrder="1"/>
    </xf>
    <xf numFmtId="0" fontId="17" fillId="0" borderId="1" xfId="2" applyFont="1" applyBorder="1" applyAlignment="1">
      <alignment horizontal="justify" vertical="top"/>
    </xf>
    <xf numFmtId="0" fontId="17" fillId="0" borderId="1" xfId="4"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1" xfId="2" applyFont="1" applyBorder="1" applyAlignment="1">
      <alignment horizontal="left" vertical="top"/>
    </xf>
    <xf numFmtId="0" fontId="15" fillId="0" borderId="0" xfId="15" applyFont="1" applyAlignment="1">
      <alignment vertical="center"/>
    </xf>
    <xf numFmtId="0" fontId="3" fillId="0" borderId="0" xfId="15" applyAlignment="1">
      <alignment vertical="center"/>
    </xf>
    <xf numFmtId="0" fontId="3" fillId="0" borderId="0" xfId="0" applyFont="1"/>
    <xf numFmtId="0" fontId="30" fillId="0" borderId="0" xfId="15" applyFont="1" applyAlignment="1">
      <alignment vertical="center"/>
    </xf>
    <xf numFmtId="0" fontId="22" fillId="0" borderId="0" xfId="15" applyFont="1" applyAlignment="1">
      <alignment vertical="center"/>
    </xf>
    <xf numFmtId="0" fontId="22" fillId="0" borderId="0" xfId="0" applyFont="1" applyAlignment="1">
      <alignment vertical="center"/>
    </xf>
    <xf numFmtId="0" fontId="17" fillId="0" borderId="1" xfId="25" quotePrefix="1" applyFont="1" applyBorder="1" applyAlignment="1">
      <alignment horizontal="left" vertical="top" wrapText="1"/>
    </xf>
    <xf numFmtId="0" fontId="32" fillId="0" borderId="0" xfId="15" applyFont="1" applyAlignment="1">
      <alignment vertical="center"/>
    </xf>
    <xf numFmtId="49" fontId="13" fillId="0" borderId="0" xfId="0" applyNumberFormat="1" applyFont="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1" xfId="25" applyFont="1" applyBorder="1" applyAlignment="1">
      <alignment horizontal="left" vertical="top" wrapText="1"/>
    </xf>
    <xf numFmtId="0" fontId="17" fillId="0" borderId="1" xfId="2" quotePrefix="1" applyFont="1" applyBorder="1" applyAlignment="1">
      <alignment horizontal="justify" vertical="top" wrapText="1"/>
    </xf>
    <xf numFmtId="0" fontId="17" fillId="0" borderId="1" xfId="25"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7" fillId="0" borderId="4" xfId="25" applyFont="1" applyBorder="1" applyAlignment="1">
      <alignment vertical="top" wrapText="1"/>
    </xf>
    <xf numFmtId="0" fontId="30" fillId="0" borderId="0" xfId="0" applyFont="1" applyAlignment="1">
      <alignment vertical="center"/>
    </xf>
    <xf numFmtId="0" fontId="17" fillId="0" borderId="5" xfId="25" applyFont="1" applyBorder="1" applyAlignment="1">
      <alignment vertical="top" wrapText="1"/>
    </xf>
    <xf numFmtId="49" fontId="17" fillId="0" borderId="0" xfId="0" applyNumberFormat="1" applyFont="1" applyAlignment="1">
      <alignment horizontal="right" vertical="center" wrapText="1"/>
    </xf>
    <xf numFmtId="4" fontId="22" fillId="0" borderId="0" xfId="0" applyNumberFormat="1" applyFont="1" applyAlignment="1">
      <alignment vertical="center"/>
    </xf>
    <xf numFmtId="0" fontId="22"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1"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2" fillId="0" borderId="0" xfId="0" applyNumberFormat="1" applyFont="1" applyAlignment="1">
      <alignment vertical="center"/>
    </xf>
    <xf numFmtId="49" fontId="21" fillId="0" borderId="10" xfId="0" applyNumberFormat="1" applyFont="1" applyBorder="1" applyAlignment="1">
      <alignment vertical="center"/>
    </xf>
    <xf numFmtId="0" fontId="21" fillId="0" borderId="10" xfId="0" applyFont="1" applyBorder="1" applyAlignment="1">
      <alignment horizontal="left" vertical="center"/>
    </xf>
    <xf numFmtId="4" fontId="22" fillId="0" borderId="10" xfId="0" applyNumberFormat="1" applyFont="1" applyBorder="1" applyAlignment="1">
      <alignment vertical="center"/>
    </xf>
    <xf numFmtId="49" fontId="22" fillId="0" borderId="11" xfId="0" applyNumberFormat="1" applyFont="1" applyBorder="1" applyAlignment="1">
      <alignment horizontal="left" vertical="center"/>
    </xf>
    <xf numFmtId="0" fontId="22" fillId="0" borderId="11" xfId="0" applyFont="1" applyBorder="1" applyAlignment="1">
      <alignment horizontal="left" vertical="center"/>
    </xf>
    <xf numFmtId="4" fontId="22" fillId="0" borderId="11" xfId="0" applyNumberFormat="1" applyFont="1" applyBorder="1" applyAlignment="1">
      <alignment vertical="center"/>
    </xf>
    <xf numFmtId="49" fontId="22" fillId="0" borderId="3" xfId="0" applyNumberFormat="1" applyFont="1" applyBorder="1" applyAlignment="1">
      <alignment vertical="center"/>
    </xf>
    <xf numFmtId="0" fontId="22" fillId="0" borderId="3" xfId="0" applyFont="1" applyBorder="1" applyAlignment="1">
      <alignment vertical="center"/>
    </xf>
    <xf numFmtId="4" fontId="22" fillId="0" borderId="3" xfId="0" applyNumberFormat="1" applyFont="1" applyBorder="1" applyAlignment="1">
      <alignment vertical="center"/>
    </xf>
    <xf numFmtId="0" fontId="22" fillId="3" borderId="0" xfId="0" applyFont="1" applyFill="1" applyAlignment="1">
      <alignment horizontal="left" vertical="center"/>
    </xf>
    <xf numFmtId="4" fontId="21" fillId="0" borderId="37" xfId="0" applyNumberFormat="1" applyFont="1" applyBorder="1" applyAlignment="1">
      <alignment vertical="center"/>
    </xf>
    <xf numFmtId="168" fontId="21" fillId="0" borderId="3" xfId="0" applyNumberFormat="1" applyFont="1" applyBorder="1" applyAlignment="1">
      <alignment horizontal="left" vertical="center"/>
    </xf>
    <xf numFmtId="0" fontId="22" fillId="0" borderId="3" xfId="0" applyFont="1" applyBorder="1" applyAlignment="1">
      <alignment horizontal="left" vertical="center"/>
    </xf>
    <xf numFmtId="0" fontId="22" fillId="3" borderId="3" xfId="0" applyFont="1" applyFill="1" applyBorder="1" applyAlignment="1">
      <alignment horizontal="left" vertical="center"/>
    </xf>
    <xf numFmtId="4" fontId="21"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4" fontId="1" fillId="0" borderId="6" xfId="0" applyNumberFormat="1" applyFont="1" applyBorder="1" applyAlignment="1">
      <alignment vertical="center"/>
    </xf>
    <xf numFmtId="0" fontId="25" fillId="0" borderId="0" xfId="0" applyFont="1" applyAlignment="1">
      <alignment horizontal="left" vertical="center"/>
    </xf>
    <xf numFmtId="0" fontId="22" fillId="0" borderId="0" xfId="0" applyFont="1" applyAlignment="1">
      <alignment horizontal="justify"/>
    </xf>
    <xf numFmtId="164" fontId="21" fillId="0" borderId="0" xfId="0" applyNumberFormat="1" applyFont="1" applyAlignment="1">
      <alignment vertical="center"/>
    </xf>
    <xf numFmtId="49" fontId="22" fillId="0" borderId="0" xfId="0" applyNumberFormat="1" applyFont="1" applyAlignment="1">
      <alignment vertical="top"/>
    </xf>
    <xf numFmtId="0" fontId="21" fillId="0" borderId="0" xfId="0" applyFont="1" applyAlignment="1">
      <alignment horizontal="left"/>
    </xf>
    <xf numFmtId="49" fontId="0" fillId="0" borderId="0" xfId="0" applyNumberFormat="1" applyAlignment="1">
      <alignment vertical="top"/>
    </xf>
    <xf numFmtId="164" fontId="0" fillId="0" borderId="0" xfId="0" applyNumberFormat="1"/>
    <xf numFmtId="49" fontId="34" fillId="0" borderId="0" xfId="3" applyNumberFormat="1" applyFont="1" applyAlignment="1">
      <alignment horizontal="center" vertical="center"/>
    </xf>
    <xf numFmtId="0" fontId="21" fillId="0" borderId="0" xfId="3" applyFont="1" applyAlignment="1">
      <alignment horizontal="center" vertical="center"/>
    </xf>
    <xf numFmtId="0" fontId="34" fillId="0" borderId="0" xfId="3" applyFont="1" applyAlignment="1">
      <alignment horizontal="center" vertical="center"/>
    </xf>
    <xf numFmtId="0" fontId="22" fillId="0" borderId="0" xfId="5" applyFont="1"/>
    <xf numFmtId="0" fontId="22" fillId="0" borderId="0" xfId="0" applyFont="1" applyAlignment="1">
      <alignment horizontal="justify" vertical="center"/>
    </xf>
    <xf numFmtId="49" fontId="21" fillId="0" borderId="0" xfId="5" applyNumberFormat="1" applyFont="1" applyAlignment="1">
      <alignment vertical="center"/>
    </xf>
    <xf numFmtId="0" fontId="22" fillId="0" borderId="0" xfId="5" applyFont="1" applyAlignment="1">
      <alignment horizontal="center" vertical="center"/>
    </xf>
    <xf numFmtId="166" fontId="22" fillId="0" borderId="0" xfId="5" applyNumberFormat="1" applyFont="1" applyAlignment="1">
      <alignment horizontal="right" vertical="center"/>
    </xf>
    <xf numFmtId="164" fontId="22" fillId="0" borderId="0" xfId="5" applyNumberFormat="1" applyFont="1" applyAlignment="1">
      <alignment horizontal="right" vertical="center"/>
    </xf>
    <xf numFmtId="4" fontId="17" fillId="0" borderId="0" xfId="11" applyNumberFormat="1" applyFont="1"/>
    <xf numFmtId="49" fontId="22" fillId="0" borderId="0" xfId="5" applyNumberFormat="1" applyFont="1" applyAlignment="1">
      <alignment vertical="center"/>
    </xf>
    <xf numFmtId="0" fontId="22" fillId="0" borderId="0" xfId="5" applyFont="1" applyAlignment="1">
      <alignment horizontal="left" vertical="top"/>
    </xf>
    <xf numFmtId="4" fontId="22" fillId="0" borderId="0" xfId="5" applyNumberFormat="1" applyFont="1" applyAlignment="1">
      <alignment horizontal="right" vertical="center"/>
    </xf>
    <xf numFmtId="9" fontId="22" fillId="0" borderId="0" xfId="0" applyNumberFormat="1"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49" fontId="21" fillId="0" borderId="1" xfId="5" applyNumberFormat="1" applyFont="1" applyBorder="1" applyAlignment="1">
      <alignment horizontal="left" vertical="top"/>
    </xf>
    <xf numFmtId="0" fontId="21" fillId="0" borderId="12" xfId="5" applyFont="1" applyBorder="1" applyAlignment="1">
      <alignment horizontal="left" vertical="top" wrapText="1"/>
    </xf>
    <xf numFmtId="0" fontId="21" fillId="0" borderId="1" xfId="5" applyFont="1" applyBorder="1" applyAlignment="1">
      <alignment horizontal="center" vertical="top"/>
    </xf>
    <xf numFmtId="166" fontId="21" fillId="0" borderId="1" xfId="5" applyNumberFormat="1" applyFont="1" applyBorder="1" applyAlignment="1">
      <alignment horizontal="center" vertical="top"/>
    </xf>
    <xf numFmtId="164" fontId="21" fillId="0" borderId="1" xfId="5" applyNumberFormat="1" applyFont="1" applyBorder="1" applyAlignment="1">
      <alignment horizontal="center" vertical="top"/>
    </xf>
    <xf numFmtId="4" fontId="21" fillId="0" borderId="1" xfId="5" applyNumberFormat="1" applyFont="1" applyBorder="1" applyAlignment="1">
      <alignment horizontal="center" vertical="top"/>
    </xf>
    <xf numFmtId="49" fontId="22" fillId="0" borderId="38" xfId="0" applyNumberFormat="1" applyFont="1" applyBorder="1" applyAlignment="1">
      <alignment vertical="top"/>
    </xf>
    <xf numFmtId="0" fontId="22" fillId="0" borderId="38" xfId="0" applyFont="1" applyBorder="1" applyAlignment="1">
      <alignment horizontal="left" wrapText="1"/>
    </xf>
    <xf numFmtId="0" fontId="22" fillId="3" borderId="38" xfId="0" applyFont="1" applyFill="1" applyBorder="1" applyAlignment="1">
      <alignment horizontal="left" wrapText="1"/>
    </xf>
    <xf numFmtId="0" fontId="22" fillId="0" borderId="38" xfId="0" applyFont="1" applyBorder="1" applyAlignment="1">
      <alignment horizontal="center"/>
    </xf>
    <xf numFmtId="3" fontId="22" fillId="0" borderId="38" xfId="0" applyNumberFormat="1" applyFont="1" applyBorder="1"/>
    <xf numFmtId="164" fontId="22" fillId="0" borderId="38" xfId="0" applyNumberFormat="1" applyFont="1" applyBorder="1"/>
    <xf numFmtId="4" fontId="22" fillId="0" borderId="38" xfId="0" applyNumberFormat="1" applyFont="1" applyBorder="1"/>
    <xf numFmtId="49" fontId="21" fillId="0" borderId="2" xfId="0" applyNumberFormat="1" applyFont="1" applyBorder="1" applyAlignment="1">
      <alignment vertical="top"/>
    </xf>
    <xf numFmtId="0" fontId="21" fillId="0" borderId="2" xfId="0" applyFont="1" applyBorder="1" applyAlignment="1">
      <alignment horizontal="left" vertical="top"/>
    </xf>
    <xf numFmtId="0" fontId="1" fillId="0" borderId="0" xfId="0" applyFont="1"/>
    <xf numFmtId="49" fontId="21" fillId="0" borderId="2" xfId="0" applyNumberFormat="1" applyFont="1" applyBorder="1" applyAlignment="1">
      <alignment horizontal="left" vertical="top"/>
    </xf>
    <xf numFmtId="0" fontId="22" fillId="0" borderId="2" xfId="0" applyFont="1" applyBorder="1" applyAlignment="1">
      <alignment horizontal="left" vertical="top" wrapText="1"/>
    </xf>
    <xf numFmtId="0" fontId="22" fillId="3" borderId="2" xfId="0" applyFont="1" applyFill="1" applyBorder="1" applyAlignment="1">
      <alignment horizontal="left" vertical="top" wrapText="1"/>
    </xf>
    <xf numFmtId="0" fontId="22" fillId="0" borderId="2" xfId="0" applyFont="1" applyBorder="1" applyAlignment="1">
      <alignment horizontal="center"/>
    </xf>
    <xf numFmtId="3" fontId="22" fillId="0" borderId="2" xfId="0" applyNumberFormat="1" applyFont="1" applyBorder="1"/>
    <xf numFmtId="164" fontId="22" fillId="0" borderId="2" xfId="0" applyNumberFormat="1" applyFont="1" applyBorder="1"/>
    <xf numFmtId="4" fontId="22" fillId="0" borderId="2" xfId="0" applyNumberFormat="1" applyFont="1" applyBorder="1"/>
    <xf numFmtId="0" fontId="23" fillId="0" borderId="2" xfId="5" applyFont="1" applyBorder="1" applyAlignment="1">
      <alignment vertical="top"/>
    </xf>
    <xf numFmtId="0" fontId="22" fillId="0" borderId="2" xfId="4" applyFont="1" applyBorder="1" applyAlignment="1">
      <alignment horizontal="left" vertical="top" wrapText="1"/>
    </xf>
    <xf numFmtId="0" fontId="22" fillId="3" borderId="2" xfId="4" applyFont="1" applyFill="1" applyBorder="1" applyAlignment="1">
      <alignment horizontal="left" vertical="top" wrapText="1"/>
    </xf>
    <xf numFmtId="0" fontId="17" fillId="0" borderId="2" xfId="26" applyFont="1" applyBorder="1" applyAlignment="1">
      <alignment horizontal="center"/>
    </xf>
    <xf numFmtId="166" fontId="17" fillId="0" borderId="2" xfId="26" applyNumberFormat="1" applyFont="1" applyBorder="1" applyAlignment="1">
      <alignment horizontal="right"/>
    </xf>
    <xf numFmtId="4" fontId="22" fillId="0" borderId="2" xfId="5" applyNumberFormat="1" applyFont="1" applyBorder="1" applyAlignment="1">
      <alignment horizontal="right"/>
    </xf>
    <xf numFmtId="0" fontId="17" fillId="0" borderId="2" xfId="0" applyFont="1" applyBorder="1" applyAlignment="1">
      <alignment horizontal="center"/>
    </xf>
    <xf numFmtId="167" fontId="17" fillId="0" borderId="2" xfId="0" applyNumberFormat="1" applyFont="1" applyBorder="1"/>
    <xf numFmtId="0" fontId="22" fillId="0" borderId="2" xfId="0" applyFont="1" applyBorder="1" applyAlignment="1">
      <alignment horizontal="left" vertical="top"/>
    </xf>
    <xf numFmtId="4" fontId="17" fillId="0" borderId="2" xfId="0" applyNumberFormat="1" applyFont="1" applyBorder="1"/>
    <xf numFmtId="0" fontId="17" fillId="0" borderId="2" xfId="5" applyFont="1" applyBorder="1" applyAlignment="1">
      <alignment vertical="top"/>
    </xf>
    <xf numFmtId="0" fontId="17" fillId="0" borderId="2" xfId="2" applyFont="1" applyBorder="1" applyAlignment="1">
      <alignment horizontal="center"/>
    </xf>
    <xf numFmtId="0" fontId="22" fillId="0" borderId="2" xfId="5" applyFont="1" applyBorder="1" applyAlignment="1">
      <alignment horizontal="left" vertical="top" wrapText="1"/>
    </xf>
    <xf numFmtId="0" fontId="22" fillId="3" borderId="2" xfId="5" applyFont="1" applyFill="1" applyBorder="1" applyAlignment="1">
      <alignment horizontal="left" vertical="top" wrapText="1"/>
    </xf>
    <xf numFmtId="0" fontId="17" fillId="0" borderId="2" xfId="27" applyFont="1" applyBorder="1" applyAlignment="1">
      <alignment horizontal="center"/>
    </xf>
    <xf numFmtId="0" fontId="17" fillId="0" borderId="2" xfId="5" applyFont="1" applyBorder="1" applyAlignment="1">
      <alignment horizontal="center"/>
    </xf>
    <xf numFmtId="49" fontId="22" fillId="0" borderId="39" xfId="0" applyNumberFormat="1" applyFont="1" applyBorder="1" applyAlignment="1">
      <alignment horizontal="left" vertical="top"/>
    </xf>
    <xf numFmtId="0" fontId="22" fillId="0" borderId="39" xfId="0" applyFont="1" applyBorder="1" applyAlignment="1">
      <alignment horizontal="left" vertical="top" wrapText="1"/>
    </xf>
    <xf numFmtId="0" fontId="22" fillId="3" borderId="39" xfId="0" applyFont="1" applyFill="1" applyBorder="1" applyAlignment="1">
      <alignment horizontal="left" vertical="top" wrapText="1"/>
    </xf>
    <xf numFmtId="0" fontId="22" fillId="0" borderId="39" xfId="0" applyFont="1" applyBorder="1" applyAlignment="1">
      <alignment horizontal="center"/>
    </xf>
    <xf numFmtId="167" fontId="22" fillId="0" borderId="39" xfId="0" applyNumberFormat="1" applyFont="1" applyBorder="1"/>
    <xf numFmtId="164" fontId="22" fillId="0" borderId="39" xfId="0" applyNumberFormat="1" applyFont="1" applyBorder="1"/>
    <xf numFmtId="4" fontId="22" fillId="0" borderId="39" xfId="0" applyNumberFormat="1" applyFont="1" applyBorder="1"/>
    <xf numFmtId="4" fontId="21" fillId="0" borderId="1" xfId="5" applyNumberFormat="1" applyFont="1" applyBorder="1" applyAlignment="1">
      <alignment horizontal="right" vertical="top"/>
    </xf>
    <xf numFmtId="0" fontId="21" fillId="0" borderId="0" xfId="0" applyFont="1" applyAlignment="1">
      <alignment horizontal="center"/>
    </xf>
    <xf numFmtId="0" fontId="22" fillId="0" borderId="0" xfId="0" applyFont="1" applyAlignment="1">
      <alignment horizontal="left" wrapText="1"/>
    </xf>
    <xf numFmtId="164" fontId="22" fillId="0" borderId="0" xfId="0" applyNumberFormat="1" applyFont="1" applyAlignment="1">
      <alignment horizontal="center" vertical="center"/>
    </xf>
    <xf numFmtId="9" fontId="22" fillId="0" borderId="0" xfId="0" applyNumberFormat="1" applyFont="1" applyAlignment="1">
      <alignment horizontal="center" vertical="center"/>
    </xf>
    <xf numFmtId="0" fontId="24" fillId="0" borderId="0" xfId="0" applyFont="1" applyAlignment="1">
      <alignment horizontal="center" vertical="center"/>
    </xf>
    <xf numFmtId="0" fontId="17" fillId="0" borderId="2" xfId="0" applyFont="1" applyBorder="1" applyAlignment="1">
      <alignment vertical="top"/>
    </xf>
    <xf numFmtId="164" fontId="17" fillId="0" borderId="2" xfId="0" applyNumberFormat="1" applyFont="1" applyBorder="1"/>
    <xf numFmtId="0" fontId="23" fillId="0" borderId="2" xfId="0" applyFont="1" applyBorder="1" applyAlignment="1">
      <alignment vertical="top"/>
    </xf>
    <xf numFmtId="0" fontId="22" fillId="0" borderId="2" xfId="3" applyFont="1" applyBorder="1" applyAlignment="1">
      <alignment horizontal="left" vertical="top" wrapText="1"/>
    </xf>
    <xf numFmtId="0" fontId="22" fillId="3" borderId="2" xfId="3" applyFont="1" applyFill="1" applyBorder="1" applyAlignment="1">
      <alignment horizontal="left" vertical="top" wrapText="1"/>
    </xf>
    <xf numFmtId="0" fontId="17" fillId="0" borderId="2" xfId="5" applyFont="1" applyBorder="1" applyAlignment="1">
      <alignment horizontal="right" vertical="top"/>
    </xf>
    <xf numFmtId="0" fontId="22" fillId="0" borderId="2" xfId="3" applyFont="1" applyBorder="1" applyAlignment="1">
      <alignment horizontal="justify" vertical="top" wrapText="1"/>
    </xf>
    <xf numFmtId="0" fontId="22" fillId="3" borderId="2" xfId="3" applyFont="1" applyFill="1" applyBorder="1" applyAlignment="1">
      <alignment horizontal="justify" vertical="top" wrapText="1"/>
    </xf>
    <xf numFmtId="0" fontId="17" fillId="0" borderId="2" xfId="28" applyFont="1" applyBorder="1" applyAlignment="1">
      <alignment horizontal="center"/>
    </xf>
    <xf numFmtId="0" fontId="17" fillId="0" borderId="2" xfId="4" quotePrefix="1" applyFont="1" applyBorder="1" applyAlignment="1">
      <alignment horizontal="center" wrapText="1"/>
    </xf>
    <xf numFmtId="0" fontId="17" fillId="0" borderId="2" xfId="0" applyFont="1" applyBorder="1" applyAlignment="1">
      <alignment horizontal="right" vertical="top"/>
    </xf>
    <xf numFmtId="0" fontId="22" fillId="0" borderId="40" xfId="0" applyFont="1" applyBorder="1" applyAlignment="1">
      <alignment horizontal="left" vertical="top" wrapText="1"/>
    </xf>
    <xf numFmtId="0" fontId="22" fillId="3" borderId="40" xfId="0" applyFont="1" applyFill="1" applyBorder="1" applyAlignment="1">
      <alignment horizontal="left" vertical="top" wrapText="1"/>
    </xf>
    <xf numFmtId="0" fontId="17" fillId="0" borderId="40" xfId="0" applyFont="1" applyBorder="1" applyAlignment="1">
      <alignment horizontal="center"/>
    </xf>
    <xf numFmtId="167" fontId="17" fillId="0" borderId="40" xfId="0" applyNumberFormat="1" applyFont="1" applyBorder="1"/>
    <xf numFmtId="164" fontId="17" fillId="0" borderId="40" xfId="0" applyNumberFormat="1" applyFont="1" applyBorder="1"/>
    <xf numFmtId="4" fontId="17" fillId="0" borderId="40" xfId="0" applyNumberFormat="1" applyFont="1" applyBorder="1"/>
    <xf numFmtId="0" fontId="22" fillId="0" borderId="2" xfId="29" applyFont="1" applyBorder="1" applyAlignment="1">
      <alignment horizontal="left" vertical="top" wrapText="1"/>
    </xf>
    <xf numFmtId="0" fontId="22" fillId="3" borderId="2" xfId="29" applyFont="1" applyFill="1" applyBorder="1" applyAlignment="1">
      <alignment horizontal="left" vertical="top" wrapText="1"/>
    </xf>
    <xf numFmtId="0" fontId="17" fillId="0" borderId="2" xfId="1" quotePrefix="1" applyFont="1" applyBorder="1" applyAlignment="1">
      <alignment horizontal="center" wrapText="1"/>
    </xf>
    <xf numFmtId="167" fontId="17" fillId="0" borderId="2" xfId="1" applyNumberFormat="1" applyFont="1" applyBorder="1" applyAlignment="1">
      <alignment horizontal="right" wrapText="1"/>
    </xf>
    <xf numFmtId="0" fontId="22" fillId="0" borderId="2" xfId="1" applyFont="1" applyBorder="1" applyAlignment="1">
      <alignment horizontal="left" vertical="top" wrapText="1"/>
    </xf>
    <xf numFmtId="0" fontId="22" fillId="3" borderId="2" xfId="1" applyFont="1" applyFill="1" applyBorder="1" applyAlignment="1">
      <alignment horizontal="left" vertical="top" wrapText="1"/>
    </xf>
    <xf numFmtId="0" fontId="17" fillId="0" borderId="39" xfId="0" applyFont="1" applyBorder="1" applyAlignment="1">
      <alignment vertical="top"/>
    </xf>
    <xf numFmtId="0" fontId="17" fillId="0" borderId="39" xfId="0" applyFont="1" applyBorder="1" applyAlignment="1">
      <alignment horizontal="center"/>
    </xf>
    <xf numFmtId="167" fontId="17" fillId="0" borderId="39" xfId="0" applyNumberFormat="1" applyFont="1" applyBorder="1"/>
    <xf numFmtId="164" fontId="17" fillId="0" borderId="39" xfId="0" applyNumberFormat="1" applyFont="1" applyBorder="1"/>
    <xf numFmtId="4" fontId="17" fillId="0" borderId="39" xfId="0" applyNumberFormat="1" applyFont="1" applyBorder="1"/>
    <xf numFmtId="0" fontId="17" fillId="0" borderId="1" xfId="0" applyFont="1" applyBorder="1" applyAlignment="1">
      <alignment vertical="top"/>
    </xf>
    <xf numFmtId="0" fontId="21" fillId="0" borderId="1" xfId="5" applyFont="1" applyBorder="1" applyAlignment="1">
      <alignment horizontal="left" vertical="top" wrapText="1"/>
    </xf>
    <xf numFmtId="0" fontId="23" fillId="0" borderId="1" xfId="5" applyFont="1" applyBorder="1" applyAlignment="1">
      <alignment horizontal="center" vertical="top"/>
    </xf>
    <xf numFmtId="166" fontId="23" fillId="0" borderId="1" xfId="5" applyNumberFormat="1" applyFont="1" applyBorder="1" applyAlignment="1">
      <alignment horizontal="center" vertical="top"/>
    </xf>
    <xf numFmtId="164" fontId="23" fillId="0" borderId="1" xfId="5" applyNumberFormat="1" applyFont="1" applyBorder="1" applyAlignment="1">
      <alignment horizontal="center" vertical="top"/>
    </xf>
    <xf numFmtId="4" fontId="23" fillId="0" borderId="1" xfId="5" applyNumberFormat="1" applyFont="1" applyBorder="1" applyAlignment="1">
      <alignment horizontal="right" vertical="top"/>
    </xf>
    <xf numFmtId="167" fontId="17" fillId="0" borderId="2" xfId="5" applyNumberFormat="1" applyFont="1" applyBorder="1" applyAlignment="1">
      <alignment horizontal="right"/>
    </xf>
    <xf numFmtId="167" fontId="17" fillId="0" borderId="2" xfId="0" applyNumberFormat="1" applyFont="1" applyBorder="1" applyAlignment="1">
      <alignment horizontal="right"/>
    </xf>
    <xf numFmtId="0" fontId="22" fillId="0" borderId="39" xfId="29" applyFont="1" applyBorder="1" applyAlignment="1">
      <alignment horizontal="left" vertical="top" wrapText="1"/>
    </xf>
    <xf numFmtId="0" fontId="22" fillId="3" borderId="39" xfId="29" applyFont="1" applyFill="1" applyBorder="1" applyAlignment="1">
      <alignment horizontal="left" vertical="top" wrapText="1"/>
    </xf>
    <xf numFmtId="0" fontId="17" fillId="0" borderId="39" xfId="1" quotePrefix="1" applyFont="1" applyBorder="1" applyAlignment="1">
      <alignment horizontal="center" wrapText="1"/>
    </xf>
    <xf numFmtId="167" fontId="17" fillId="0" borderId="39" xfId="1" applyNumberFormat="1" applyFont="1" applyBorder="1" applyAlignment="1">
      <alignment horizontal="right" wrapText="1"/>
    </xf>
    <xf numFmtId="166" fontId="17" fillId="0" borderId="2" xfId="0" applyNumberFormat="1" applyFont="1" applyBorder="1"/>
    <xf numFmtId="0" fontId="22" fillId="0" borderId="2" xfId="28" applyFont="1" applyBorder="1" applyAlignment="1">
      <alignment horizontal="justify" vertical="top" wrapText="1"/>
    </xf>
    <xf numFmtId="0" fontId="22" fillId="3" borderId="2" xfId="28" applyFont="1" applyFill="1" applyBorder="1" applyAlignment="1">
      <alignment horizontal="justify" vertical="top" wrapText="1"/>
    </xf>
    <xf numFmtId="0" fontId="23" fillId="0" borderId="1" xfId="5" applyFont="1" applyBorder="1" applyAlignment="1">
      <alignment horizontal="left" vertical="top"/>
    </xf>
    <xf numFmtId="0" fontId="52" fillId="0" borderId="0" xfId="0" applyFont="1" applyAlignment="1">
      <alignment vertical="top" wrapText="1"/>
    </xf>
    <xf numFmtId="0" fontId="35" fillId="0" borderId="24" xfId="19" applyFont="1" applyBorder="1" applyAlignment="1">
      <alignment horizontal="left" vertical="top" wrapText="1"/>
    </xf>
    <xf numFmtId="0" fontId="0" fillId="0" borderId="10" xfId="0" applyBorder="1" applyAlignment="1">
      <alignment horizontal="left" vertical="top" wrapText="1"/>
    </xf>
    <xf numFmtId="0" fontId="38" fillId="0" borderId="10" xfId="19" applyFont="1" applyBorder="1" applyAlignment="1">
      <alignment horizontal="left" vertical="top" wrapText="1" indent="1"/>
    </xf>
    <xf numFmtId="0" fontId="38" fillId="0" borderId="25" xfId="19" applyFont="1" applyBorder="1" applyAlignment="1">
      <alignment horizontal="left" vertical="top" wrapText="1" indent="1"/>
    </xf>
    <xf numFmtId="0" fontId="40" fillId="0" borderId="24" xfId="19" applyFont="1" applyBorder="1" applyAlignment="1">
      <alignment horizontal="center" vertical="top" wrapText="1"/>
    </xf>
    <xf numFmtId="0" fontId="41" fillId="0" borderId="10" xfId="0" applyFont="1" applyBorder="1" applyAlignment="1">
      <alignment horizontal="center" vertical="top" wrapText="1"/>
    </xf>
    <xf numFmtId="0" fontId="41" fillId="0" borderId="25" xfId="0" applyFont="1" applyBorder="1" applyAlignment="1">
      <alignment horizontal="center" vertical="top" wrapText="1"/>
    </xf>
    <xf numFmtId="0" fontId="36" fillId="0" borderId="14" xfId="19" applyFont="1" applyBorder="1" applyAlignment="1">
      <alignment horizontal="left" vertical="center" wrapText="1"/>
    </xf>
    <xf numFmtId="0" fontId="6" fillId="0" borderId="14" xfId="0" applyFont="1" applyBorder="1" applyAlignment="1">
      <alignment horizontal="left" vertical="center" wrapText="1"/>
    </xf>
    <xf numFmtId="0" fontId="36" fillId="0" borderId="14" xfId="19" applyFont="1" applyBorder="1" applyAlignment="1">
      <alignment vertical="center" wrapText="1"/>
    </xf>
    <xf numFmtId="0" fontId="6" fillId="0" borderId="15" xfId="0" applyFont="1" applyBorder="1" applyAlignment="1">
      <alignment vertical="center" wrapText="1"/>
    </xf>
    <xf numFmtId="0" fontId="36" fillId="0" borderId="1" xfId="19" applyFont="1" applyBorder="1" applyAlignment="1">
      <alignment horizontal="left" vertical="center" wrapText="1"/>
    </xf>
    <xf numFmtId="0" fontId="6" fillId="0" borderId="1" xfId="0" applyFont="1" applyBorder="1" applyAlignment="1">
      <alignment horizontal="left" vertical="center" wrapText="1"/>
    </xf>
    <xf numFmtId="0" fontId="36" fillId="0" borderId="1" xfId="19" applyFont="1" applyBorder="1" applyAlignment="1">
      <alignment vertical="center" wrapText="1"/>
    </xf>
    <xf numFmtId="0" fontId="6" fillId="0" borderId="17" xfId="0" applyFont="1" applyBorder="1" applyAlignment="1">
      <alignment vertical="center" wrapText="1"/>
    </xf>
    <xf numFmtId="0" fontId="35" fillId="0" borderId="19" xfId="19" applyFont="1" applyBorder="1" applyAlignment="1">
      <alignment horizontal="left" vertical="center" wrapText="1"/>
    </xf>
    <xf numFmtId="0" fontId="0" fillId="0" borderId="19" xfId="0" applyBorder="1" applyAlignment="1">
      <alignment vertical="center" wrapText="1"/>
    </xf>
    <xf numFmtId="0" fontId="35" fillId="0" borderId="19" xfId="19" applyFont="1" applyBorder="1" applyAlignment="1">
      <alignment vertical="center" wrapText="1"/>
    </xf>
    <xf numFmtId="0" fontId="0" fillId="0" borderId="20" xfId="0" applyBorder="1" applyAlignment="1">
      <alignment vertical="center" wrapText="1"/>
    </xf>
    <xf numFmtId="0" fontId="35" fillId="0" borderId="21" xfId="19" applyFont="1" applyBorder="1" applyAlignment="1">
      <alignment horizontal="left" vertical="center" wrapText="1"/>
    </xf>
    <xf numFmtId="0" fontId="37" fillId="0" borderId="22" xfId="0" applyFont="1" applyBorder="1" applyAlignment="1">
      <alignment horizontal="left" vertical="center" wrapText="1"/>
    </xf>
    <xf numFmtId="0" fontId="0" fillId="0" borderId="22" xfId="0" applyBorder="1" applyAlignment="1">
      <alignment vertical="center" wrapText="1"/>
    </xf>
    <xf numFmtId="0" fontId="0" fillId="0" borderId="23" xfId="0" applyBorder="1" applyAlignment="1">
      <alignment vertical="center" wrapText="1"/>
    </xf>
    <xf numFmtId="0" fontId="35" fillId="0" borderId="21" xfId="19" applyFont="1" applyBorder="1" applyAlignment="1">
      <alignment vertical="center" wrapText="1"/>
    </xf>
    <xf numFmtId="0" fontId="0" fillId="0" borderId="22" xfId="0" applyBorder="1" applyAlignment="1">
      <alignment horizontal="left" vertical="center" wrapText="1"/>
    </xf>
    <xf numFmtId="0" fontId="42" fillId="0" borderId="10" xfId="19" applyFont="1" applyBorder="1" applyAlignment="1">
      <alignment horizontal="left" vertical="top" wrapText="1" indent="1"/>
    </xf>
    <xf numFmtId="0" fontId="42" fillId="0" borderId="25" xfId="19" applyFont="1" applyBorder="1" applyAlignment="1">
      <alignment horizontal="left" vertical="top" wrapText="1" indent="1"/>
    </xf>
    <xf numFmtId="0" fontId="43" fillId="0" borderId="10" xfId="19" applyFont="1" applyBorder="1" applyAlignment="1">
      <alignment horizontal="left" vertical="top" wrapText="1" indent="1"/>
    </xf>
    <xf numFmtId="0" fontId="43" fillId="0" borderId="25" xfId="19" applyFont="1" applyBorder="1" applyAlignment="1">
      <alignment horizontal="left" vertical="top" wrapText="1" indent="1"/>
    </xf>
    <xf numFmtId="0" fontId="36" fillId="0" borderId="34" xfId="19" applyFont="1" applyBorder="1" applyAlignment="1">
      <alignment horizontal="left" vertical="center" wrapText="1"/>
    </xf>
    <xf numFmtId="0" fontId="36" fillId="0" borderId="35" xfId="19" applyFont="1" applyBorder="1" applyAlignment="1">
      <alignment horizontal="left" vertical="center" wrapText="1"/>
    </xf>
    <xf numFmtId="0" fontId="36" fillId="0" borderId="36" xfId="19" applyFont="1" applyBorder="1" applyAlignment="1">
      <alignment horizontal="left" vertical="center" wrapText="1"/>
    </xf>
    <xf numFmtId="0" fontId="46" fillId="0" borderId="8" xfId="19" quotePrefix="1" applyFont="1" applyBorder="1" applyAlignment="1">
      <alignment vertical="center" wrapText="1"/>
    </xf>
    <xf numFmtId="0" fontId="0" fillId="0" borderId="9" xfId="0" applyBorder="1" applyAlignment="1">
      <alignment vertical="center" wrapText="1"/>
    </xf>
    <xf numFmtId="49" fontId="40" fillId="0" borderId="8" xfId="19" quotePrefix="1" applyNumberFormat="1" applyFont="1" applyBorder="1" applyAlignment="1">
      <alignment horizontal="right" wrapText="1"/>
    </xf>
    <xf numFmtId="49" fontId="41" fillId="0" borderId="9" xfId="0" applyNumberFormat="1" applyFont="1" applyBorder="1" applyAlignment="1">
      <alignment horizontal="right" wrapText="1"/>
    </xf>
    <xf numFmtId="0" fontId="47" fillId="0" borderId="8" xfId="19"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35" fillId="0" borderId="27" xfId="19" applyFont="1" applyBorder="1" applyAlignment="1">
      <alignment horizontal="left" vertical="center" wrapText="1"/>
    </xf>
    <xf numFmtId="0" fontId="0" fillId="0" borderId="11" xfId="0" applyBorder="1" applyAlignment="1">
      <alignment horizontal="left" vertical="center" wrapText="1"/>
    </xf>
    <xf numFmtId="0" fontId="0" fillId="0" borderId="28" xfId="0" applyBorder="1" applyAlignment="1">
      <alignment horizontal="left" vertical="center" wrapText="1"/>
    </xf>
    <xf numFmtId="0" fontId="35" fillId="0" borderId="21" xfId="19" applyFont="1" applyBorder="1" applyAlignment="1">
      <alignment vertical="top" wrapText="1"/>
    </xf>
    <xf numFmtId="0" fontId="0" fillId="0" borderId="22" xfId="0" applyBorder="1" applyAlignment="1">
      <alignment vertical="top" wrapText="1"/>
    </xf>
    <xf numFmtId="0" fontId="0" fillId="0" borderId="22" xfId="0" applyBorder="1" applyAlignment="1">
      <alignment wrapText="1"/>
    </xf>
    <xf numFmtId="0" fontId="0" fillId="0" borderId="23" xfId="0" applyBorder="1" applyAlignment="1">
      <alignment wrapText="1"/>
    </xf>
    <xf numFmtId="0" fontId="36" fillId="0" borderId="12" xfId="19" applyFont="1" applyBorder="1" applyAlignment="1">
      <alignment horizontal="left" vertical="center" wrapText="1"/>
    </xf>
    <xf numFmtId="0" fontId="6" fillId="0" borderId="3" xfId="0" applyFont="1" applyBorder="1" applyAlignment="1">
      <alignment vertical="center" wrapText="1"/>
    </xf>
    <xf numFmtId="0" fontId="6" fillId="0" borderId="30" xfId="0" applyFont="1" applyBorder="1" applyAlignment="1">
      <alignment vertical="center" wrapText="1"/>
    </xf>
    <xf numFmtId="0" fontId="40" fillId="0" borderId="31" xfId="19" applyFont="1" applyBorder="1" applyAlignment="1">
      <alignment horizontal="center" vertical="top" wrapText="1"/>
    </xf>
    <xf numFmtId="0" fontId="41" fillId="0" borderId="0" xfId="0" applyFont="1" applyAlignment="1">
      <alignment horizontal="center" vertical="top" wrapText="1"/>
    </xf>
    <xf numFmtId="0" fontId="41" fillId="0" borderId="32" xfId="0" applyFont="1" applyBorder="1" applyAlignment="1">
      <alignment horizontal="center" vertical="top" wrapText="1"/>
    </xf>
    <xf numFmtId="0" fontId="41" fillId="0" borderId="24" xfId="0" applyFont="1" applyBorder="1" applyAlignment="1">
      <alignment horizontal="center" vertical="top" wrapText="1"/>
    </xf>
    <xf numFmtId="0" fontId="36" fillId="0" borderId="3" xfId="19" applyFont="1" applyBorder="1" applyAlignment="1">
      <alignment horizontal="left" vertical="center" wrapText="1"/>
    </xf>
    <xf numFmtId="0" fontId="36" fillId="0" borderId="30" xfId="19" applyFont="1" applyBorder="1" applyAlignment="1">
      <alignment horizontal="left" vertical="center" wrapText="1"/>
    </xf>
    <xf numFmtId="0" fontId="44" fillId="0" borderId="8" xfId="19" applyFont="1" applyBorder="1" applyAlignment="1">
      <alignment vertical="center"/>
    </xf>
    <xf numFmtId="0" fontId="45" fillId="0" borderId="9" xfId="0" applyFont="1" applyBorder="1" applyAlignment="1">
      <alignment vertical="center"/>
    </xf>
  </cellXfs>
  <cellStyles count="30">
    <cellStyle name="Hiperpovezava" xfId="14" builtinId="8"/>
    <cellStyle name="Navadno" xfId="0" builtinId="0"/>
    <cellStyle name="Navadno 12 3" xfId="23" xr:uid="{455B192B-5818-49AF-B0F7-C9AA0ADC4561}"/>
    <cellStyle name="Navadno 15 2" xfId="25" xr:uid="{8B7161BB-EFAD-4175-B1E1-7D1D56AC70BF}"/>
    <cellStyle name="Navadno 2" xfId="1" xr:uid="{00000000-0005-0000-0000-000001000000}"/>
    <cellStyle name="Navadno 2 2" xfId="4" xr:uid="{DF6DA41A-67E9-4BEA-8644-C8F28694ED42}"/>
    <cellStyle name="Navadno 2 2 3" xfId="15" xr:uid="{E67D45A1-3A4D-4935-8154-D62480627DAC}"/>
    <cellStyle name="Navadno 2 3" xfId="8" xr:uid="{63FC94C5-9CC6-49D8-B530-D27C28D9C9BE}"/>
    <cellStyle name="Navadno 2 4" xfId="22" xr:uid="{8476C392-9DC8-4265-BE30-73EE4601EB79}"/>
    <cellStyle name="Navadno 25" xfId="11" xr:uid="{3D957BEC-0F6C-4A75-AAC1-2B169AD55690}"/>
    <cellStyle name="Navadno 3" xfId="7" xr:uid="{F443300B-4D24-4492-864A-3C0CC4ED9C28}"/>
    <cellStyle name="Navadno 3 2" xfId="21" xr:uid="{33642AF0-4CD0-4572-8160-A8C079B218AA}"/>
    <cellStyle name="Navadno 4" xfId="5" xr:uid="{BD5223C7-719F-4FF3-B810-AF83A6FF424F}"/>
    <cellStyle name="Navadno 4 2" xfId="18" xr:uid="{5BE1B0C3-4C5A-4F15-B0BE-802752AE31F5}"/>
    <cellStyle name="Navadno 5" xfId="6" xr:uid="{F360CB71-F855-491B-8C37-FF0600690561}"/>
    <cellStyle name="Navadno 51 2" xfId="24" xr:uid="{739F3331-4FF2-429F-9211-831B04D2CA60}"/>
    <cellStyle name="Navadno 6" xfId="10" xr:uid="{7551DEE6-9953-4567-8222-D0FC427D3719}"/>
    <cellStyle name="Navadno 6 2" xfId="20" xr:uid="{BA53E516-CD1F-486D-AF42-6EE218EF7E1F}"/>
    <cellStyle name="Navadno 7" xfId="17" xr:uid="{0473F8B8-BAE9-408A-A6D4-B492BB294725}"/>
    <cellStyle name="Navadno 8" xfId="19" xr:uid="{3AD1B8D2-B4D2-4795-BC50-3E9CB279E26B}"/>
    <cellStyle name="Navadno_KPA_OBJEKTI_CENE-M" xfId="26" xr:uid="{EB61AF1B-3731-438F-BA6E-D122625FE2D2}"/>
    <cellStyle name="Navadno_PLATO" xfId="27" xr:uid="{664F6573-1B03-4860-BE5B-E11A442A856C}"/>
    <cellStyle name="Navadno_R4MBRELEJNAHIŠICA110" xfId="2" xr:uid="{00000000-0005-0000-0000-000006000000}"/>
    <cellStyle name="Navadno_R4MBRELEJNAHIŠICA110 2" xfId="9" xr:uid="{813D19D4-7797-45CE-83B9-299AB83AE140}"/>
    <cellStyle name="Navadno_STAVBA STIKALIŠČA 2" xfId="29" xr:uid="{356B4A5D-883A-4FFD-B3B1-552F84056448}"/>
    <cellStyle name="Navadno_TEMELJPOD.100-100-110" xfId="28" xr:uid="{19E7CC1A-E6A3-487E-A0C6-65E35D2A27B4}"/>
    <cellStyle name="Navadno_TEMTRANSFORMATORJA" xfId="3" xr:uid="{51A8CE47-F838-48F2-A0B4-DCE9D0D0FF40}"/>
    <cellStyle name="Normal_Sheet1" xfId="13" xr:uid="{6EFAC88A-AB7A-4C40-B584-22B39494560B}"/>
    <cellStyle name="Odstotek 2" xfId="12" xr:uid="{B922AE55-E8A2-4099-A4FD-E54B3C832923}"/>
    <cellStyle name="Vejica 2 2 2" xfId="16"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11A60378-EA62-4E1D-9F7B-C66F7F71D0D2}"/>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008D8ECF-D0A2-4028-B898-5FE768C4C0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88B62FE0-34A6-4916-9A2F-C662E9BC6F33}"/>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46745EEE-DBD0-94AE-446E-6DC81F595C16}"/>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98CD9CE-2E72-DCE5-87B0-D71ECC4F9F28}"/>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FE1BA86D-5134-BA2D-011E-27BC8253949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048BD0C-0503-5006-B54D-54D2027A40C3}"/>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42E54FE4-3C0B-3168-471B-6C972C4E8088}"/>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7A75D3-1927-4754-AACB-BFCBB0255BB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DA13159-8587-4EB2-92CA-636358414625}"/>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7E6B4698-5E0A-4323-94E1-E7412AA9F11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B1753C4-12AA-446D-9C27-4D2C11E05665}">
  <we:reference id="wa200009404" version="1.0.0.8" store="sl-SI" storeType="OMEX"/>
  <we:alternateReferences>
    <we:reference id="wa200009404" version="1.0.0.8" store="wa200009404" storeType="OMEX"/>
  </we:alternateReferences>
  <we:properties>
    <we:property name="claude.fileId" value="&quot;bd6bc152-4fc4-463b-a902-49e6ff6a7c2d&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7C79-6CD8-4BBE-A627-FA64ABC1DD16}">
  <sheetPr codeName="List1">
    <pageSetUpPr fitToPage="1"/>
  </sheetPr>
  <dimension ref="A1:K27"/>
  <sheetViews>
    <sheetView tabSelected="1" view="pageBreakPreview" topLeftCell="A6" zoomScaleNormal="115"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246" t="s">
        <v>481</v>
      </c>
    </row>
    <row r="2" spans="1:11" ht="16.05" customHeight="1" x14ac:dyDescent="0.35">
      <c r="B2" s="9"/>
      <c r="C2" s="254"/>
      <c r="D2" s="255"/>
      <c r="E2" s="255"/>
      <c r="F2" s="255"/>
      <c r="G2" s="255"/>
      <c r="H2" s="255"/>
      <c r="I2" s="10"/>
      <c r="J2" s="256"/>
      <c r="K2" s="257"/>
    </row>
    <row r="3" spans="1:11" ht="16.05" customHeight="1" x14ac:dyDescent="0.35">
      <c r="B3" s="11"/>
      <c r="C3" s="258"/>
      <c r="D3" s="259"/>
      <c r="E3" s="259"/>
      <c r="F3" s="259"/>
      <c r="G3" s="259"/>
      <c r="H3" s="259"/>
      <c r="I3" s="12"/>
      <c r="J3" s="260"/>
      <c r="K3" s="261"/>
    </row>
    <row r="4" spans="1:11" ht="16.05" customHeight="1" x14ac:dyDescent="0.35">
      <c r="B4" s="11" t="s">
        <v>64</v>
      </c>
      <c r="C4" s="258" t="s">
        <v>64</v>
      </c>
      <c r="D4" s="259"/>
      <c r="E4" s="259"/>
      <c r="F4" s="259"/>
      <c r="G4" s="259"/>
      <c r="H4" s="259"/>
      <c r="I4" s="13" t="s">
        <v>64</v>
      </c>
      <c r="J4" s="260"/>
      <c r="K4" s="261"/>
    </row>
    <row r="5" spans="1:11" ht="16.05" customHeight="1" thickBot="1" x14ac:dyDescent="0.4">
      <c r="B5" s="14" t="s">
        <v>450</v>
      </c>
      <c r="C5" s="262" t="s">
        <v>451</v>
      </c>
      <c r="D5" s="263"/>
      <c r="E5" s="263"/>
      <c r="F5" s="263"/>
      <c r="G5" s="263"/>
      <c r="H5" s="263"/>
      <c r="I5" s="15" t="s">
        <v>452</v>
      </c>
      <c r="J5" s="264" t="s">
        <v>453</v>
      </c>
      <c r="K5" s="265"/>
    </row>
    <row r="6" spans="1:11" ht="10.25" customHeight="1" x14ac:dyDescent="0.35">
      <c r="B6" s="266" t="s">
        <v>485</v>
      </c>
      <c r="C6" s="267"/>
      <c r="D6" s="268"/>
      <c r="E6" s="268"/>
      <c r="F6" s="269"/>
      <c r="G6" s="270" t="s">
        <v>486</v>
      </c>
      <c r="H6" s="268"/>
      <c r="I6" s="268"/>
      <c r="J6" s="268"/>
      <c r="K6" s="269"/>
    </row>
    <row r="7" spans="1:11" ht="34.049999999999997" customHeight="1" thickBot="1" x14ac:dyDescent="0.4">
      <c r="B7" s="247"/>
      <c r="C7" s="248"/>
      <c r="D7" s="249" t="s">
        <v>65</v>
      </c>
      <c r="E7" s="249"/>
      <c r="F7" s="250"/>
      <c r="G7" s="251" t="s">
        <v>471</v>
      </c>
      <c r="H7" s="252"/>
      <c r="I7" s="252"/>
      <c r="J7" s="252"/>
      <c r="K7" s="253"/>
    </row>
    <row r="8" spans="1:11" ht="10.25" customHeight="1" x14ac:dyDescent="0.35">
      <c r="B8" s="266" t="s">
        <v>454</v>
      </c>
      <c r="C8" s="271"/>
      <c r="D8" s="268"/>
      <c r="E8" s="268"/>
      <c r="F8" s="269"/>
      <c r="G8" s="270" t="s">
        <v>455</v>
      </c>
      <c r="H8" s="268"/>
      <c r="I8" s="268"/>
      <c r="J8" s="268"/>
      <c r="K8" s="269"/>
    </row>
    <row r="9" spans="1:11" ht="34.049999999999997" customHeight="1" thickBot="1" x14ac:dyDescent="0.4">
      <c r="B9" s="247"/>
      <c r="C9" s="248"/>
      <c r="D9" s="272" t="s">
        <v>66</v>
      </c>
      <c r="E9" s="272"/>
      <c r="F9" s="273"/>
      <c r="G9" s="251" t="s">
        <v>477</v>
      </c>
      <c r="H9" s="252"/>
      <c r="I9" s="252"/>
      <c r="J9" s="252"/>
      <c r="K9" s="253"/>
    </row>
    <row r="10" spans="1:11" ht="10.25" customHeight="1" x14ac:dyDescent="0.35">
      <c r="B10" s="266" t="s">
        <v>454</v>
      </c>
      <c r="C10" s="271"/>
      <c r="D10" s="268"/>
      <c r="E10" s="268"/>
      <c r="F10" s="269"/>
      <c r="G10" s="270" t="s">
        <v>456</v>
      </c>
      <c r="H10" s="268"/>
      <c r="I10" s="268"/>
      <c r="J10" s="268"/>
      <c r="K10" s="269"/>
    </row>
    <row r="11" spans="1:11" ht="34.049999999999997" customHeight="1" thickBot="1" x14ac:dyDescent="0.4">
      <c r="B11" s="247"/>
      <c r="C11" s="248"/>
      <c r="D11" s="274"/>
      <c r="E11" s="274"/>
      <c r="F11" s="275"/>
      <c r="G11" s="251" t="s">
        <v>484</v>
      </c>
      <c r="H11" s="252"/>
      <c r="I11" s="252"/>
      <c r="J11" s="252"/>
      <c r="K11" s="253"/>
    </row>
    <row r="12" spans="1:11" ht="14.1" customHeight="1" x14ac:dyDescent="0.35">
      <c r="B12" s="16"/>
      <c r="C12" s="286" t="s">
        <v>457</v>
      </c>
      <c r="D12" s="287"/>
      <c r="E12" s="288"/>
      <c r="F12" s="17" t="s">
        <v>468</v>
      </c>
      <c r="G12" s="289" t="s">
        <v>458</v>
      </c>
      <c r="H12" s="290"/>
      <c r="I12" s="291"/>
      <c r="J12" s="291"/>
      <c r="K12" s="292"/>
    </row>
    <row r="13" spans="1:11" ht="24" customHeight="1" x14ac:dyDescent="0.35">
      <c r="B13" s="18" t="s">
        <v>459</v>
      </c>
      <c r="C13" s="293" t="s">
        <v>67</v>
      </c>
      <c r="D13" s="294"/>
      <c r="E13" s="295"/>
      <c r="F13" s="19" t="s">
        <v>68</v>
      </c>
      <c r="G13" s="296" t="s">
        <v>478</v>
      </c>
      <c r="H13" s="297"/>
      <c r="I13" s="297"/>
      <c r="J13" s="297"/>
      <c r="K13" s="298"/>
    </row>
    <row r="14" spans="1:11" ht="24" customHeight="1" thickBot="1" x14ac:dyDescent="0.4">
      <c r="B14" s="20" t="s">
        <v>460</v>
      </c>
      <c r="C14" s="293" t="s">
        <v>138</v>
      </c>
      <c r="D14" s="300"/>
      <c r="E14" s="301"/>
      <c r="F14" s="19" t="s">
        <v>139</v>
      </c>
      <c r="G14" s="299"/>
      <c r="H14" s="252"/>
      <c r="I14" s="252"/>
      <c r="J14" s="252"/>
      <c r="K14" s="253"/>
    </row>
    <row r="15" spans="1:11" ht="24" customHeight="1" thickBot="1" x14ac:dyDescent="0.4">
      <c r="B15" s="20" t="s">
        <v>460</v>
      </c>
      <c r="C15" s="293"/>
      <c r="D15" s="300"/>
      <c r="E15" s="301"/>
      <c r="F15" s="19"/>
      <c r="G15" s="21" t="s">
        <v>461</v>
      </c>
      <c r="H15" s="302" t="s">
        <v>69</v>
      </c>
      <c r="I15" s="303"/>
      <c r="J15" s="22" t="s">
        <v>469</v>
      </c>
      <c r="K15" s="23" t="s">
        <v>232</v>
      </c>
    </row>
    <row r="16" spans="1:11" ht="24" customHeight="1" thickBot="1" x14ac:dyDescent="0.4">
      <c r="B16" s="14" t="s">
        <v>462</v>
      </c>
      <c r="C16" s="276" t="s">
        <v>140</v>
      </c>
      <c r="D16" s="277"/>
      <c r="E16" s="278"/>
      <c r="F16" s="24"/>
      <c r="G16" s="21" t="s">
        <v>463</v>
      </c>
      <c r="H16" s="279" t="s">
        <v>70</v>
      </c>
      <c r="I16" s="280"/>
      <c r="J16" s="22" t="s">
        <v>464</v>
      </c>
      <c r="K16" s="25" t="s">
        <v>125</v>
      </c>
    </row>
    <row r="17" spans="2:11" ht="24" customHeight="1" thickBot="1" x14ac:dyDescent="0.5">
      <c r="B17" s="26" t="s">
        <v>465</v>
      </c>
      <c r="C17" s="281" t="s">
        <v>482</v>
      </c>
      <c r="D17" s="282"/>
      <c r="E17" s="27" t="s">
        <v>466</v>
      </c>
      <c r="F17" s="28" t="s">
        <v>64</v>
      </c>
      <c r="G17" s="21" t="s">
        <v>467</v>
      </c>
      <c r="H17" s="283" t="s">
        <v>483</v>
      </c>
      <c r="I17" s="284"/>
      <c r="J17" s="284"/>
      <c r="K17" s="285"/>
    </row>
    <row r="18" spans="2:11" s="30" customFormat="1" x14ac:dyDescent="0.35">
      <c r="B18" s="29"/>
      <c r="C18" s="29"/>
    </row>
    <row r="19" spans="2:11" s="30" customFormat="1" x14ac:dyDescent="0.35">
      <c r="B19" s="29"/>
      <c r="C19" s="29"/>
    </row>
    <row r="20" spans="2:11" s="30" customFormat="1" x14ac:dyDescent="0.35">
      <c r="B20" s="29"/>
      <c r="C20" s="29"/>
    </row>
    <row r="21" spans="2:11" x14ac:dyDescent="0.35">
      <c r="D21" s="31"/>
    </row>
    <row r="26" spans="2:11" x14ac:dyDescent="0.35">
      <c r="D26" s="32"/>
      <c r="E26" s="33"/>
    </row>
    <row r="27" spans="2:11" x14ac:dyDescent="0.35">
      <c r="D27" s="34"/>
      <c r="E27" s="35"/>
    </row>
  </sheetData>
  <sheetProtection algorithmName="SHA-512" hashValue="4elPd1KPp76nxfD0l6y6v/LtV0myxtU2gTCJ99GGcHhPP043jwYRI4xpnEaFjfjty1MBRGKu5RH+UjZoaJDJjQ==" saltValue="91c6MCl+C0+apYsFXF7xvw=="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6"/>
  <sheetViews>
    <sheetView view="pageBreakPreview" zoomScaleNormal="100" zoomScaleSheetLayoutView="100" workbookViewId="0"/>
  </sheetViews>
  <sheetFormatPr defaultColWidth="9.1328125" defaultRowHeight="12.75" x14ac:dyDescent="0.35"/>
  <cols>
    <col min="1" max="1" width="20.73046875" style="42" customWidth="1"/>
    <col min="2" max="3" width="62.73046875" style="44" customWidth="1"/>
    <col min="4" max="4" width="8.59765625" style="44" customWidth="1"/>
    <col min="5" max="16384" width="9.1328125" style="39"/>
  </cols>
  <sheetData>
    <row r="1" spans="1:4" ht="13.15" x14ac:dyDescent="0.35">
      <c r="A1" s="36" t="s">
        <v>5</v>
      </c>
      <c r="B1" s="37" t="s">
        <v>6</v>
      </c>
      <c r="C1" s="37" t="s">
        <v>439</v>
      </c>
      <c r="D1" s="38"/>
    </row>
    <row r="2" spans="1:4" x14ac:dyDescent="0.35">
      <c r="A2" s="36"/>
      <c r="B2" s="40"/>
      <c r="C2" s="40"/>
      <c r="D2" s="41"/>
    </row>
    <row r="3" spans="1:4" ht="13.15" x14ac:dyDescent="0.35">
      <c r="A3" s="36" t="s">
        <v>8</v>
      </c>
      <c r="B3" s="37" t="s">
        <v>126</v>
      </c>
      <c r="C3" s="37" t="s">
        <v>441</v>
      </c>
      <c r="D3" s="38"/>
    </row>
    <row r="4" spans="1:4" ht="13.15" x14ac:dyDescent="0.35">
      <c r="A4" s="36" t="s">
        <v>7</v>
      </c>
      <c r="B4" s="37" t="s">
        <v>227</v>
      </c>
      <c r="C4" s="37" t="s">
        <v>440</v>
      </c>
      <c r="D4" s="38"/>
    </row>
    <row r="5" spans="1:4" x14ac:dyDescent="0.35">
      <c r="B5" s="43"/>
      <c r="C5" s="43"/>
    </row>
    <row r="6" spans="1:4" s="45" customFormat="1" x14ac:dyDescent="0.35">
      <c r="A6" s="42"/>
      <c r="B6" s="43"/>
      <c r="C6" s="43"/>
      <c r="D6" s="44"/>
    </row>
    <row r="7" spans="1:4" s="45" customFormat="1" x14ac:dyDescent="0.35">
      <c r="A7" s="46" t="s">
        <v>38</v>
      </c>
      <c r="C7" s="43"/>
      <c r="D7" s="44"/>
    </row>
    <row r="8" spans="1:4" s="45" customFormat="1" x14ac:dyDescent="0.35">
      <c r="A8" s="42"/>
      <c r="B8" s="43"/>
      <c r="C8" s="43"/>
      <c r="D8" s="44"/>
    </row>
    <row r="9" spans="1:4" s="45" customFormat="1" x14ac:dyDescent="0.35">
      <c r="A9" s="47" t="s">
        <v>37</v>
      </c>
      <c r="B9" s="47" t="s">
        <v>35</v>
      </c>
      <c r="C9" s="47" t="s">
        <v>36</v>
      </c>
      <c r="D9" s="44"/>
    </row>
    <row r="10" spans="1:4" s="45" customFormat="1" ht="23.25" x14ac:dyDescent="0.35">
      <c r="A10" s="48" t="s">
        <v>139</v>
      </c>
      <c r="B10" s="48" t="s">
        <v>138</v>
      </c>
      <c r="C10" s="49" t="s">
        <v>141</v>
      </c>
      <c r="D10" s="50"/>
    </row>
    <row r="11" spans="1:4" s="45" customFormat="1" x14ac:dyDescent="0.35">
      <c r="A11" s="42"/>
      <c r="B11" s="51"/>
      <c r="C11" s="51"/>
      <c r="D11" s="44"/>
    </row>
    <row r="12" spans="1:4" s="45" customFormat="1" x14ac:dyDescent="0.35">
      <c r="A12" s="46" t="s">
        <v>39</v>
      </c>
      <c r="B12" s="51"/>
      <c r="C12" s="51"/>
      <c r="D12" s="44"/>
    </row>
    <row r="13" spans="1:4" s="45" customFormat="1" x14ac:dyDescent="0.35">
      <c r="A13" s="42"/>
      <c r="B13" s="51"/>
      <c r="C13" s="51"/>
      <c r="D13" s="44"/>
    </row>
    <row r="14" spans="1:4" s="45" customFormat="1" x14ac:dyDescent="0.35">
      <c r="A14" s="48" t="s">
        <v>64</v>
      </c>
      <c r="B14" s="48" t="s">
        <v>140</v>
      </c>
      <c r="C14" s="49" t="s">
        <v>142</v>
      </c>
      <c r="D14" s="52"/>
    </row>
    <row r="15" spans="1:4" s="45" customFormat="1" x14ac:dyDescent="0.35">
      <c r="A15" s="48" t="s">
        <v>64</v>
      </c>
      <c r="B15" s="48" t="s">
        <v>143</v>
      </c>
      <c r="C15" s="49" t="s">
        <v>144</v>
      </c>
      <c r="D15" s="52"/>
    </row>
    <row r="16" spans="1:4" x14ac:dyDescent="0.35">
      <c r="B16" s="43"/>
      <c r="C16" s="43"/>
    </row>
    <row r="17" spans="1:4" s="45" customFormat="1" x14ac:dyDescent="0.35">
      <c r="A17" s="42"/>
      <c r="B17" s="43"/>
      <c r="C17" s="43"/>
      <c r="D17" s="44"/>
    </row>
    <row r="18" spans="1:4" s="45" customFormat="1" x14ac:dyDescent="0.35">
      <c r="A18" s="46" t="s">
        <v>442</v>
      </c>
      <c r="C18" s="43"/>
      <c r="D18" s="44"/>
    </row>
    <row r="19" spans="1:4" s="45" customFormat="1" x14ac:dyDescent="0.35">
      <c r="A19" s="42"/>
      <c r="B19" s="43"/>
      <c r="C19" s="43"/>
      <c r="D19" s="44"/>
    </row>
    <row r="20" spans="1:4" s="45" customFormat="1" x14ac:dyDescent="0.35">
      <c r="A20" s="47" t="s">
        <v>443</v>
      </c>
      <c r="B20" s="47" t="s">
        <v>444</v>
      </c>
      <c r="C20" s="47" t="s">
        <v>445</v>
      </c>
      <c r="D20" s="44"/>
    </row>
    <row r="21" spans="1:4" s="45" customFormat="1" x14ac:dyDescent="0.35">
      <c r="A21" s="48" t="s">
        <v>139</v>
      </c>
      <c r="B21" s="48" t="s">
        <v>138</v>
      </c>
      <c r="C21" s="49" t="s">
        <v>447</v>
      </c>
      <c r="D21" s="50"/>
    </row>
    <row r="22" spans="1:4" s="45" customFormat="1" x14ac:dyDescent="0.35">
      <c r="A22" s="42"/>
      <c r="B22" s="51"/>
      <c r="C22" s="51"/>
      <c r="D22" s="44"/>
    </row>
    <row r="23" spans="1:4" s="45" customFormat="1" x14ac:dyDescent="0.35">
      <c r="A23" s="46" t="s">
        <v>446</v>
      </c>
      <c r="B23" s="51"/>
      <c r="C23" s="51"/>
      <c r="D23" s="44"/>
    </row>
    <row r="24" spans="1:4" s="45" customFormat="1" x14ac:dyDescent="0.35">
      <c r="A24" s="42"/>
      <c r="B24" s="51"/>
      <c r="C24" s="51"/>
      <c r="D24" s="44"/>
    </row>
    <row r="25" spans="1:4" s="45" customFormat="1" x14ac:dyDescent="0.35">
      <c r="A25" s="48" t="s">
        <v>64</v>
      </c>
      <c r="B25" s="48" t="s">
        <v>140</v>
      </c>
      <c r="C25" s="49" t="s">
        <v>449</v>
      </c>
      <c r="D25" s="52"/>
    </row>
    <row r="26" spans="1:4" s="45" customFormat="1" x14ac:dyDescent="0.35">
      <c r="A26" s="48" t="s">
        <v>64</v>
      </c>
      <c r="B26" s="48" t="s">
        <v>143</v>
      </c>
      <c r="C26" s="49" t="s">
        <v>448</v>
      </c>
      <c r="D26" s="52"/>
    </row>
  </sheetData>
  <sheetProtection algorithmName="SHA-512" hashValue="xfpvMPJ3xviQjcL1ap041i6dLzdVxiWB7U/MpD0sIwhK3zjpgEqUy3M/y6xaiJk+KubUeOKF8afUdKQIoxCXYA==" saltValue="24zXbLrcM/8Jd7XAl5bZ/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6" customWidth="1"/>
    <col min="2" max="3" width="70.73046875" customWidth="1"/>
    <col min="4" max="4" width="4.265625" style="56" customWidth="1"/>
    <col min="5" max="16384" width="9.1328125" style="56"/>
  </cols>
  <sheetData>
    <row r="1" spans="1:6" customFormat="1" x14ac:dyDescent="0.35">
      <c r="A1" s="36" t="s">
        <v>5</v>
      </c>
      <c r="B1" s="37" t="str">
        <f>'0_Osebe'!$B$1</f>
        <v>UNIVERZA V LJUBLJANI</v>
      </c>
      <c r="C1" s="37" t="str">
        <f>'0_Osebe'!$C$1</f>
        <v>UNIVERSITY IN LJUBLJANA</v>
      </c>
      <c r="D1" s="53"/>
      <c r="F1" s="37"/>
    </row>
    <row r="2" spans="1:6" customFormat="1" x14ac:dyDescent="0.35">
      <c r="A2" s="36"/>
      <c r="B2" s="40"/>
      <c r="C2" s="40"/>
      <c r="D2" s="53"/>
      <c r="F2" s="40"/>
    </row>
    <row r="3" spans="1:6" customFormat="1" x14ac:dyDescent="0.35">
      <c r="A3" s="36" t="s">
        <v>8</v>
      </c>
      <c r="B3" s="37" t="str">
        <f>'0_Osebe'!$B$3</f>
        <v>Fakulteta za strojništvo</v>
      </c>
      <c r="C3" s="37" t="str">
        <f>'0_Osebe'!$C$3</f>
        <v>Faculty of Mechanical Engineering</v>
      </c>
      <c r="D3" s="53"/>
      <c r="F3" s="37"/>
    </row>
    <row r="4" spans="1:6" customFormat="1" x14ac:dyDescent="0.35">
      <c r="A4" s="36" t="s">
        <v>7</v>
      </c>
      <c r="B4" s="37" t="str">
        <f>'0_Osebe'!$B$4</f>
        <v>ZUNANJA UREDITEV</v>
      </c>
      <c r="C4" s="37" t="str">
        <f>'0_Osebe'!$C$4</f>
        <v>EXTERIOR OF THE BUILDING</v>
      </c>
      <c r="D4" s="53"/>
      <c r="F4" s="37"/>
    </row>
    <row r="5" spans="1:6" customFormat="1" x14ac:dyDescent="0.35">
      <c r="A5" s="36"/>
      <c r="B5" s="37"/>
      <c r="C5" s="37"/>
      <c r="D5" s="53"/>
    </row>
    <row r="6" spans="1:6" customFormat="1" x14ac:dyDescent="0.35">
      <c r="A6" s="36"/>
      <c r="B6" s="37"/>
      <c r="C6" s="37"/>
      <c r="D6" s="53"/>
    </row>
    <row r="7" spans="1:6" ht="11.65" x14ac:dyDescent="0.35">
      <c r="A7" s="54" t="s">
        <v>40</v>
      </c>
      <c r="B7" s="55" t="s">
        <v>94</v>
      </c>
      <c r="C7" s="55" t="s">
        <v>377</v>
      </c>
    </row>
    <row r="8" spans="1:6" ht="44.95" customHeight="1" x14ac:dyDescent="0.35">
      <c r="A8" s="54"/>
      <c r="B8" s="55" t="s">
        <v>74</v>
      </c>
      <c r="C8" s="55" t="s">
        <v>378</v>
      </c>
    </row>
    <row r="9" spans="1:6" ht="79.8" customHeight="1" x14ac:dyDescent="0.35">
      <c r="A9" s="57" t="s">
        <v>41</v>
      </c>
      <c r="B9" s="58" t="s">
        <v>95</v>
      </c>
      <c r="C9" s="58" t="s">
        <v>379</v>
      </c>
    </row>
    <row r="10" spans="1:6" ht="44.95" customHeight="1" x14ac:dyDescent="0.35">
      <c r="A10" s="57" t="s">
        <v>42</v>
      </c>
      <c r="B10" s="59" t="s">
        <v>96</v>
      </c>
      <c r="C10" s="59" t="s">
        <v>380</v>
      </c>
    </row>
    <row r="11" spans="1:6" ht="21.7" customHeight="1" x14ac:dyDescent="0.35">
      <c r="A11" s="57" t="s">
        <v>43</v>
      </c>
      <c r="B11" s="59" t="s">
        <v>97</v>
      </c>
      <c r="C11" s="59" t="s">
        <v>381</v>
      </c>
    </row>
    <row r="12" spans="1:6" ht="33.299999999999997" customHeight="1" x14ac:dyDescent="0.35">
      <c r="A12" s="57" t="s">
        <v>44</v>
      </c>
      <c r="B12" s="59" t="s">
        <v>98</v>
      </c>
      <c r="C12" s="59" t="s">
        <v>382</v>
      </c>
    </row>
    <row r="13" spans="1:6" ht="103.05" customHeight="1" x14ac:dyDescent="0.35">
      <c r="A13" s="57" t="s">
        <v>45</v>
      </c>
      <c r="B13" s="60" t="s">
        <v>99</v>
      </c>
      <c r="C13" s="60" t="s">
        <v>383</v>
      </c>
    </row>
    <row r="14" spans="1:6" ht="56.55" customHeight="1" x14ac:dyDescent="0.35">
      <c r="A14" s="57" t="s">
        <v>46</v>
      </c>
      <c r="B14" s="60" t="s">
        <v>100</v>
      </c>
      <c r="C14" s="60" t="s">
        <v>384</v>
      </c>
    </row>
    <row r="15" spans="1:6" ht="79.8" customHeight="1" x14ac:dyDescent="0.35">
      <c r="A15" s="57" t="s">
        <v>47</v>
      </c>
      <c r="B15" s="60" t="s">
        <v>101</v>
      </c>
      <c r="C15" s="60" t="s">
        <v>385</v>
      </c>
    </row>
    <row r="16" spans="1:6" ht="68.2" customHeight="1" x14ac:dyDescent="0.35">
      <c r="A16" s="57" t="s">
        <v>48</v>
      </c>
      <c r="B16" s="61" t="s">
        <v>102</v>
      </c>
      <c r="C16" s="61" t="s">
        <v>386</v>
      </c>
    </row>
    <row r="17" spans="1:3" ht="56.55" customHeight="1" x14ac:dyDescent="0.35">
      <c r="A17" s="57" t="s">
        <v>49</v>
      </c>
      <c r="B17" s="60" t="s">
        <v>103</v>
      </c>
      <c r="C17" s="60" t="s">
        <v>387</v>
      </c>
    </row>
    <row r="18" spans="1:3" ht="68.2" customHeight="1" x14ac:dyDescent="0.35">
      <c r="A18" s="57" t="s">
        <v>50</v>
      </c>
      <c r="B18" s="60" t="s">
        <v>104</v>
      </c>
      <c r="C18" s="60" t="s">
        <v>388</v>
      </c>
    </row>
    <row r="19" spans="1:3" ht="44.95" customHeight="1" x14ac:dyDescent="0.35">
      <c r="A19" s="57" t="s">
        <v>51</v>
      </c>
      <c r="B19" s="60" t="s">
        <v>105</v>
      </c>
      <c r="C19" s="60" t="s">
        <v>389</v>
      </c>
    </row>
    <row r="20" spans="1:3" ht="68.2" customHeight="1" x14ac:dyDescent="0.35">
      <c r="A20" s="57" t="s">
        <v>52</v>
      </c>
      <c r="B20" s="60" t="s">
        <v>106</v>
      </c>
      <c r="C20" s="60" t="s">
        <v>390</v>
      </c>
    </row>
    <row r="21" spans="1:3" ht="68.2" customHeight="1" x14ac:dyDescent="0.35">
      <c r="A21" s="57" t="s">
        <v>53</v>
      </c>
      <c r="B21" s="58" t="s">
        <v>107</v>
      </c>
      <c r="C21" s="58" t="s">
        <v>391</v>
      </c>
    </row>
    <row r="22" spans="1:3" ht="56.55" customHeight="1" x14ac:dyDescent="0.35">
      <c r="A22" s="57" t="s">
        <v>54</v>
      </c>
      <c r="B22" s="60" t="s">
        <v>108</v>
      </c>
      <c r="C22" s="60" t="s">
        <v>392</v>
      </c>
    </row>
    <row r="23" spans="1:3" ht="44.95" customHeight="1" x14ac:dyDescent="0.35">
      <c r="A23" s="57" t="s">
        <v>55</v>
      </c>
      <c r="B23" s="60" t="s">
        <v>109</v>
      </c>
      <c r="C23" s="60" t="s">
        <v>393</v>
      </c>
    </row>
    <row r="24" spans="1:3" ht="393.7" customHeight="1" x14ac:dyDescent="0.35">
      <c r="A24" s="57" t="s">
        <v>56</v>
      </c>
      <c r="B24" s="62" t="s">
        <v>110</v>
      </c>
      <c r="C24" s="62" t="s">
        <v>394</v>
      </c>
    </row>
    <row r="25" spans="1:3" ht="254.2" customHeight="1" x14ac:dyDescent="0.35">
      <c r="A25" s="57" t="s">
        <v>57</v>
      </c>
      <c r="B25" s="62" t="s">
        <v>395</v>
      </c>
      <c r="C25" s="62" t="s">
        <v>396</v>
      </c>
    </row>
    <row r="26" spans="1:3" ht="409.05" customHeight="1" x14ac:dyDescent="0.35">
      <c r="A26" s="57" t="s">
        <v>58</v>
      </c>
      <c r="B26" s="62" t="s">
        <v>397</v>
      </c>
      <c r="C26" s="62" t="s">
        <v>398</v>
      </c>
    </row>
    <row r="27" spans="1:3" ht="196.05" customHeight="1" x14ac:dyDescent="0.35">
      <c r="A27" s="57" t="s">
        <v>59</v>
      </c>
      <c r="B27" s="63" t="s">
        <v>399</v>
      </c>
      <c r="C27" s="63" t="s">
        <v>400</v>
      </c>
    </row>
    <row r="28" spans="1:3" ht="33.299999999999997" customHeight="1" x14ac:dyDescent="0.35">
      <c r="A28" s="57" t="s">
        <v>60</v>
      </c>
      <c r="B28" s="64" t="s">
        <v>111</v>
      </c>
      <c r="C28" s="64" t="s">
        <v>401</v>
      </c>
    </row>
    <row r="29" spans="1:3" ht="44.95" customHeight="1" x14ac:dyDescent="0.35">
      <c r="A29" s="57" t="s">
        <v>61</v>
      </c>
      <c r="B29" s="60" t="s">
        <v>112</v>
      </c>
      <c r="C29" s="60" t="s">
        <v>402</v>
      </c>
    </row>
    <row r="30" spans="1:3" ht="44.95" customHeight="1" x14ac:dyDescent="0.35">
      <c r="A30" s="57" t="s">
        <v>62</v>
      </c>
      <c r="B30" s="60" t="s">
        <v>113</v>
      </c>
      <c r="C30" s="60" t="s">
        <v>403</v>
      </c>
    </row>
    <row r="31" spans="1:3" ht="114.7" customHeight="1" x14ac:dyDescent="0.35">
      <c r="A31" s="57" t="s">
        <v>63</v>
      </c>
      <c r="B31" s="60" t="s">
        <v>114</v>
      </c>
      <c r="C31" s="60" t="s">
        <v>404</v>
      </c>
    </row>
    <row r="32" spans="1:3" ht="33.299999999999997" customHeight="1" x14ac:dyDescent="0.35">
      <c r="A32" s="57" t="s">
        <v>72</v>
      </c>
      <c r="B32" s="60" t="s">
        <v>10</v>
      </c>
      <c r="C32" s="60" t="s">
        <v>405</v>
      </c>
    </row>
    <row r="33" spans="1:10" ht="33.299999999999997" customHeight="1" x14ac:dyDescent="0.35">
      <c r="A33" s="57" t="s">
        <v>73</v>
      </c>
      <c r="B33" s="60" t="s">
        <v>9</v>
      </c>
      <c r="C33" s="60" t="s">
        <v>406</v>
      </c>
    </row>
    <row r="34" spans="1:10" ht="56.55" customHeight="1" x14ac:dyDescent="0.35">
      <c r="A34" s="57" t="s">
        <v>115</v>
      </c>
      <c r="B34" s="60" t="s">
        <v>116</v>
      </c>
      <c r="C34" s="60" t="s">
        <v>407</v>
      </c>
    </row>
    <row r="35" spans="1:10" ht="56.55" customHeight="1" x14ac:dyDescent="0.35">
      <c r="A35" s="57" t="s">
        <v>117</v>
      </c>
      <c r="B35" s="61" t="s">
        <v>118</v>
      </c>
      <c r="C35" s="61" t="s">
        <v>408</v>
      </c>
    </row>
    <row r="36" spans="1:10" ht="137.94999999999999" customHeight="1" x14ac:dyDescent="0.35">
      <c r="A36" s="57" t="s">
        <v>119</v>
      </c>
      <c r="B36" s="65" t="s">
        <v>120</v>
      </c>
      <c r="C36" s="65" t="s">
        <v>409</v>
      </c>
    </row>
    <row r="37" spans="1:10" ht="44.95" customHeight="1" x14ac:dyDescent="0.35">
      <c r="A37" s="57" t="s">
        <v>121</v>
      </c>
      <c r="B37" s="61" t="s">
        <v>122</v>
      </c>
      <c r="C37" s="61" t="s">
        <v>410</v>
      </c>
    </row>
    <row r="38" spans="1:10" ht="137.94999999999999" customHeight="1" x14ac:dyDescent="0.35">
      <c r="A38" s="57" t="s">
        <v>123</v>
      </c>
      <c r="B38" s="61" t="s">
        <v>124</v>
      </c>
      <c r="C38" s="61" t="s">
        <v>411</v>
      </c>
    </row>
    <row r="44" spans="1:10" x14ac:dyDescent="0.35">
      <c r="D44" s="67"/>
      <c r="F44" s="67"/>
      <c r="G44" s="68"/>
      <c r="H44" s="69"/>
      <c r="I44" s="70"/>
      <c r="J44" s="71"/>
    </row>
  </sheetData>
  <sheetProtection algorithmName="SHA-512" hashValue="KV5m/GLnOk73bQT0J3KwqNMmDlG3zoFzKmEsB/krVuO/Re/+acoOFXudA2CchI6CE7K+GRKaJ5owFVpRh1n/NA==" saltValue="/XFH8U7/jR0r0FVVdD5RL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6" customWidth="1"/>
    <col min="2" max="3" width="70.73046875" customWidth="1"/>
    <col min="4" max="4" width="52.86328125" style="92" customWidth="1"/>
    <col min="5" max="5" width="9.1328125" style="78"/>
    <col min="6" max="6" width="48.59765625" style="78" customWidth="1"/>
    <col min="7" max="16384" width="9.1328125" style="56"/>
  </cols>
  <sheetData>
    <row r="1" spans="1:10" customFormat="1" x14ac:dyDescent="0.35">
      <c r="A1" s="36" t="s">
        <v>5</v>
      </c>
      <c r="B1" s="37" t="str">
        <f>'0_Osebe'!$B$1</f>
        <v>UNIVERZA V LJUBLJANI</v>
      </c>
      <c r="C1" s="37" t="str">
        <f>'0_Osebe'!$C$1</f>
        <v>UNIVERSITY IN LJUBLJANA</v>
      </c>
      <c r="D1" s="53"/>
      <c r="F1" s="37"/>
    </row>
    <row r="2" spans="1:10" customFormat="1" x14ac:dyDescent="0.35">
      <c r="A2" s="36"/>
      <c r="B2" s="40"/>
      <c r="C2" s="40"/>
      <c r="D2" s="53"/>
      <c r="F2" s="40"/>
    </row>
    <row r="3" spans="1:10" customFormat="1" x14ac:dyDescent="0.35">
      <c r="A3" s="36" t="s">
        <v>8</v>
      </c>
      <c r="B3" s="37" t="str">
        <f>'0_Osebe'!$B$3</f>
        <v>Fakulteta za strojništvo</v>
      </c>
      <c r="C3" s="37" t="str">
        <f>'0_Osebe'!$C$3</f>
        <v>Faculty of Mechanical Engineering</v>
      </c>
      <c r="D3" s="53"/>
      <c r="F3" s="37"/>
    </row>
    <row r="4" spans="1:10" customFormat="1" x14ac:dyDescent="0.35">
      <c r="A4" s="36" t="s">
        <v>7</v>
      </c>
      <c r="B4" s="37" t="str">
        <f>'0_Osebe'!$B$4</f>
        <v>ZUNANJA UREDITEV</v>
      </c>
      <c r="C4" s="37" t="str">
        <f>'0_Osebe'!$C$4</f>
        <v>EXTERIOR OF THE BUILDING</v>
      </c>
      <c r="D4" s="53"/>
      <c r="F4" s="37"/>
    </row>
    <row r="5" spans="1:10" customFormat="1" x14ac:dyDescent="0.35">
      <c r="A5" s="36"/>
      <c r="B5" s="37"/>
      <c r="C5" s="37"/>
      <c r="D5" s="53"/>
    </row>
    <row r="6" spans="1:10" customFormat="1" x14ac:dyDescent="0.35">
      <c r="A6" s="36"/>
      <c r="B6" s="37"/>
      <c r="C6" s="37"/>
      <c r="D6" s="53"/>
    </row>
    <row r="7" spans="1:10" s="75" customFormat="1" x14ac:dyDescent="0.35">
      <c r="A7" s="54" t="s">
        <v>11</v>
      </c>
      <c r="B7" s="72" t="s">
        <v>28</v>
      </c>
      <c r="C7" s="72" t="s">
        <v>412</v>
      </c>
      <c r="D7" s="73"/>
      <c r="E7" s="74"/>
      <c r="F7" s="74"/>
    </row>
    <row r="8" spans="1:10" ht="44.95" customHeight="1" x14ac:dyDescent="0.35">
      <c r="A8" s="54"/>
      <c r="B8" s="55" t="s">
        <v>74</v>
      </c>
      <c r="C8" s="55" t="s">
        <v>413</v>
      </c>
      <c r="D8" s="76"/>
      <c r="E8" s="77"/>
      <c r="F8" s="77"/>
    </row>
    <row r="9" spans="1:10" ht="44.95" customHeight="1" x14ac:dyDescent="0.35">
      <c r="A9" s="54"/>
      <c r="B9" s="55" t="s">
        <v>75</v>
      </c>
      <c r="C9" s="55" t="s">
        <v>414</v>
      </c>
      <c r="D9" s="76"/>
      <c r="F9" s="77"/>
    </row>
    <row r="10" spans="1:10" ht="91.45" customHeight="1" x14ac:dyDescent="0.35">
      <c r="A10" s="57" t="s">
        <v>4</v>
      </c>
      <c r="B10" s="79" t="s">
        <v>76</v>
      </c>
      <c r="C10" s="79" t="s">
        <v>415</v>
      </c>
      <c r="D10" s="80"/>
      <c r="F10" s="77"/>
    </row>
    <row r="11" spans="1:10" s="82" customFormat="1" ht="56.55" customHeight="1" x14ac:dyDescent="0.35">
      <c r="A11" s="57" t="s">
        <v>13</v>
      </c>
      <c r="B11" s="1" t="s">
        <v>77</v>
      </c>
      <c r="C11" s="1" t="s">
        <v>416</v>
      </c>
      <c r="D11" s="81"/>
      <c r="F11" s="83"/>
      <c r="H11" s="84"/>
      <c r="J11" s="85"/>
    </row>
    <row r="12" spans="1:10" ht="103.05" customHeight="1" x14ac:dyDescent="0.35">
      <c r="A12" s="57" t="s">
        <v>14</v>
      </c>
      <c r="B12" s="2" t="s">
        <v>78</v>
      </c>
      <c r="C12" s="2" t="s">
        <v>417</v>
      </c>
      <c r="D12" s="76"/>
      <c r="F12" s="77"/>
    </row>
    <row r="13" spans="1:10" ht="44.95" customHeight="1" x14ac:dyDescent="0.35">
      <c r="A13" s="57" t="s">
        <v>15</v>
      </c>
      <c r="B13" s="86" t="s">
        <v>12</v>
      </c>
      <c r="C13" s="86" t="s">
        <v>418</v>
      </c>
      <c r="D13" s="56"/>
      <c r="E13" s="56"/>
      <c r="F13" s="56"/>
    </row>
    <row r="14" spans="1:10" ht="44.95" customHeight="1" x14ac:dyDescent="0.35">
      <c r="A14" s="57" t="s">
        <v>16</v>
      </c>
      <c r="B14" s="2" t="s">
        <v>419</v>
      </c>
      <c r="C14" s="2" t="s">
        <v>420</v>
      </c>
      <c r="D14" s="56"/>
      <c r="E14" s="56"/>
      <c r="F14" s="56"/>
    </row>
    <row r="15" spans="1:10" s="82" customFormat="1" ht="56.55" customHeight="1" x14ac:dyDescent="0.35">
      <c r="A15" s="57" t="s">
        <v>17</v>
      </c>
      <c r="B15" s="87" t="s">
        <v>421</v>
      </c>
      <c r="C15" s="87" t="s">
        <v>422</v>
      </c>
      <c r="D15" s="81"/>
      <c r="F15" s="83"/>
      <c r="H15" s="84"/>
      <c r="J15" s="85"/>
    </row>
    <row r="16" spans="1:10" ht="91.45" customHeight="1" x14ac:dyDescent="0.35">
      <c r="A16" s="57" t="s">
        <v>18</v>
      </c>
      <c r="B16" s="88" t="s">
        <v>79</v>
      </c>
      <c r="C16" s="88" t="s">
        <v>423</v>
      </c>
      <c r="D16" s="89"/>
      <c r="E16" s="77"/>
      <c r="F16" s="77"/>
    </row>
    <row r="17" spans="1:10" ht="56.55" customHeight="1" x14ac:dyDescent="0.35">
      <c r="A17" s="57" t="s">
        <v>19</v>
      </c>
      <c r="B17" s="88" t="s">
        <v>80</v>
      </c>
      <c r="C17" s="88" t="s">
        <v>424</v>
      </c>
      <c r="D17" s="76"/>
      <c r="E17" s="77"/>
      <c r="F17" s="77"/>
    </row>
    <row r="18" spans="1:10" ht="149.55000000000001" customHeight="1" x14ac:dyDescent="0.35">
      <c r="A18" s="57" t="s">
        <v>20</v>
      </c>
      <c r="B18" s="87" t="s">
        <v>81</v>
      </c>
      <c r="C18" s="87" t="s">
        <v>425</v>
      </c>
      <c r="D18" s="76"/>
      <c r="E18" s="77"/>
      <c r="F18" s="77"/>
    </row>
    <row r="19" spans="1:10" ht="91.45" customHeight="1" x14ac:dyDescent="0.35">
      <c r="A19" s="57" t="s">
        <v>21</v>
      </c>
      <c r="B19" s="87" t="s">
        <v>82</v>
      </c>
      <c r="C19" s="87" t="s">
        <v>426</v>
      </c>
      <c r="D19" s="76"/>
      <c r="E19" s="77"/>
      <c r="F19" s="77"/>
    </row>
    <row r="20" spans="1:10" ht="33.299999999999997" customHeight="1" x14ac:dyDescent="0.35">
      <c r="A20" s="57" t="s">
        <v>22</v>
      </c>
      <c r="B20" s="87" t="s">
        <v>29</v>
      </c>
      <c r="C20" s="87" t="s">
        <v>427</v>
      </c>
      <c r="D20" s="90"/>
      <c r="E20" s="82"/>
      <c r="F20" s="90"/>
    </row>
    <row r="21" spans="1:10" ht="103.05" customHeight="1" x14ac:dyDescent="0.35">
      <c r="A21" s="57" t="s">
        <v>23</v>
      </c>
      <c r="B21" s="91" t="s">
        <v>83</v>
      </c>
      <c r="C21" s="91" t="s">
        <v>428</v>
      </c>
      <c r="D21" s="76"/>
      <c r="E21" s="77"/>
      <c r="F21" s="77"/>
    </row>
    <row r="22" spans="1:10" ht="207.7" customHeight="1" x14ac:dyDescent="0.35">
      <c r="A22" s="57" t="s">
        <v>30</v>
      </c>
      <c r="B22" s="91" t="s">
        <v>84</v>
      </c>
      <c r="C22" s="91" t="s">
        <v>429</v>
      </c>
    </row>
    <row r="23" spans="1:10" ht="91.45" customHeight="1" x14ac:dyDescent="0.35">
      <c r="A23" s="57" t="s">
        <v>24</v>
      </c>
      <c r="B23" s="3" t="s">
        <v>85</v>
      </c>
      <c r="C23" s="3" t="s">
        <v>430</v>
      </c>
      <c r="D23" s="83"/>
      <c r="E23" s="82"/>
      <c r="F23" s="89"/>
      <c r="G23" s="82"/>
      <c r="H23" s="82"/>
    </row>
    <row r="24" spans="1:10" ht="289.05" customHeight="1" x14ac:dyDescent="0.35">
      <c r="A24" s="57" t="s">
        <v>31</v>
      </c>
      <c r="B24" s="91" t="s">
        <v>86</v>
      </c>
      <c r="C24" s="91" t="s">
        <v>431</v>
      </c>
      <c r="D24" s="83"/>
      <c r="E24" s="82"/>
      <c r="F24" s="89"/>
      <c r="G24" s="82"/>
      <c r="H24" s="82"/>
      <c r="I24" s="70"/>
      <c r="J24" s="71"/>
    </row>
    <row r="25" spans="1:10" ht="103.05" customHeight="1" x14ac:dyDescent="0.35">
      <c r="A25" s="57" t="s">
        <v>25</v>
      </c>
      <c r="B25" s="93" t="s">
        <v>432</v>
      </c>
      <c r="C25" s="93" t="s">
        <v>433</v>
      </c>
      <c r="D25" s="89"/>
      <c r="E25" s="82"/>
      <c r="G25" s="82"/>
      <c r="H25" s="82"/>
    </row>
    <row r="26" spans="1:10" ht="79.8" customHeight="1" x14ac:dyDescent="0.35">
      <c r="A26" s="57" t="s">
        <v>26</v>
      </c>
      <c r="B26" s="91" t="s">
        <v>87</v>
      </c>
      <c r="C26" s="91" t="s">
        <v>434</v>
      </c>
      <c r="D26" s="89"/>
      <c r="E26" s="94"/>
      <c r="G26" s="82"/>
      <c r="H26" s="82"/>
    </row>
    <row r="27" spans="1:10" ht="103.05" customHeight="1" x14ac:dyDescent="0.35">
      <c r="A27" s="57" t="s">
        <v>27</v>
      </c>
      <c r="B27" s="91" t="s">
        <v>88</v>
      </c>
      <c r="C27" s="91" t="s">
        <v>435</v>
      </c>
    </row>
    <row r="28" spans="1:10" ht="68.2" customHeight="1" x14ac:dyDescent="0.35">
      <c r="A28" s="57" t="s">
        <v>32</v>
      </c>
      <c r="B28" s="86" t="s">
        <v>89</v>
      </c>
      <c r="C28" s="86" t="s">
        <v>436</v>
      </c>
    </row>
    <row r="29" spans="1:10" ht="79.8" customHeight="1" x14ac:dyDescent="0.35">
      <c r="A29" s="57" t="s">
        <v>90</v>
      </c>
      <c r="B29" s="86" t="s">
        <v>91</v>
      </c>
      <c r="C29" s="86" t="s">
        <v>437</v>
      </c>
    </row>
    <row r="30" spans="1:10" ht="103.05" customHeight="1" x14ac:dyDescent="0.35">
      <c r="A30" s="57" t="s">
        <v>92</v>
      </c>
      <c r="B30" s="86" t="s">
        <v>93</v>
      </c>
      <c r="C30" s="86" t="s">
        <v>438</v>
      </c>
    </row>
  </sheetData>
  <sheetProtection algorithmName="SHA-512" hashValue="eGXd99wo/3OSSHOufSa7xaKF5ro76nI7AJqbYep2evg2AfuI4djl4YfFEW3/x0UU1K2SLpNQVd++Jkz8+vEL6g==" saltValue="mgl9AH4+2Bs7n85gxDk8ZQ=="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6F0B8A4-02C3-446B-B658-F834EEE30936}"/>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3D4F98A7-F3FB-413F-9CED-9684D54CC4BA}"/>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zoomScaleNormal="100" zoomScaleSheetLayoutView="100" zoomScalePageLayoutView="115" workbookViewId="0"/>
  </sheetViews>
  <sheetFormatPr defaultColWidth="9" defaultRowHeight="12.75" x14ac:dyDescent="0.35"/>
  <cols>
    <col min="1" max="1" width="7.73046875" style="130" customWidth="1"/>
    <col min="2" max="3" width="61.73046875" style="126" customWidth="1"/>
    <col min="4" max="4" width="16.73046875" style="131" customWidth="1"/>
    <col min="6" max="6" width="52.86328125" customWidth="1"/>
  </cols>
  <sheetData>
    <row r="1" spans="1:4" x14ac:dyDescent="0.35">
      <c r="A1" s="36" t="s">
        <v>5</v>
      </c>
      <c r="B1" s="37" t="str">
        <f>'0_Osebe'!$B$1</f>
        <v>UNIVERZA V LJUBLJANI</v>
      </c>
      <c r="C1" s="37" t="str">
        <f>'0_Osebe'!$C$1</f>
        <v>UNIVERSITY IN LJUBLJANA</v>
      </c>
      <c r="D1" s="95"/>
    </row>
    <row r="2" spans="1:4" x14ac:dyDescent="0.35">
      <c r="A2" s="36"/>
      <c r="B2" s="40"/>
      <c r="C2" s="40"/>
      <c r="D2" s="95"/>
    </row>
    <row r="3" spans="1:4" x14ac:dyDescent="0.35">
      <c r="A3" s="36" t="s">
        <v>8</v>
      </c>
      <c r="B3" s="37" t="str">
        <f>'0_Osebe'!$B$3</f>
        <v>Fakulteta za strojništvo</v>
      </c>
      <c r="C3" s="37" t="str">
        <f>'0_Osebe'!$C$3</f>
        <v>Faculty of Mechanical Engineering</v>
      </c>
      <c r="D3" s="95"/>
    </row>
    <row r="4" spans="1:4" x14ac:dyDescent="0.35">
      <c r="A4" s="36" t="s">
        <v>7</v>
      </c>
      <c r="B4" s="37" t="str">
        <f>'0_Osebe'!$B$4</f>
        <v>ZUNANJA UREDITEV</v>
      </c>
      <c r="C4" s="37" t="str">
        <f>'0_Osebe'!$C$4</f>
        <v>EXTERIOR OF THE BUILDING</v>
      </c>
      <c r="D4" s="95"/>
    </row>
    <row r="5" spans="1:4" x14ac:dyDescent="0.35">
      <c r="A5" s="36"/>
      <c r="B5" s="96"/>
      <c r="C5" s="96"/>
      <c r="D5" s="95"/>
    </row>
    <row r="6" spans="1:4" x14ac:dyDescent="0.35">
      <c r="A6" s="36"/>
      <c r="B6" s="96"/>
      <c r="C6" s="96"/>
      <c r="D6" s="95"/>
    </row>
    <row r="7" spans="1:4" ht="41.25" x14ac:dyDescent="0.35">
      <c r="A7" s="97"/>
      <c r="B7" s="98" t="s">
        <v>128</v>
      </c>
      <c r="C7" s="98" t="s">
        <v>480</v>
      </c>
      <c r="D7" s="99"/>
    </row>
    <row r="8" spans="1:4" ht="13.15" x14ac:dyDescent="0.35">
      <c r="A8" s="100"/>
      <c r="B8" s="101"/>
      <c r="C8" s="101"/>
      <c r="D8" s="102"/>
    </row>
    <row r="9" spans="1:4" ht="13.15" x14ac:dyDescent="0.35">
      <c r="A9" s="100"/>
      <c r="B9" s="103" t="s">
        <v>137</v>
      </c>
      <c r="C9" s="103" t="s">
        <v>472</v>
      </c>
      <c r="D9" s="104"/>
    </row>
    <row r="10" spans="1:4" ht="13.15" x14ac:dyDescent="0.35">
      <c r="A10" s="100"/>
      <c r="B10" s="103" t="s">
        <v>233</v>
      </c>
      <c r="C10" s="103" t="s">
        <v>479</v>
      </c>
      <c r="D10" s="104"/>
    </row>
    <row r="11" spans="1:4" s="56" customFormat="1" ht="11.65" x14ac:dyDescent="0.35">
      <c r="A11" s="105"/>
      <c r="B11" s="96"/>
      <c r="C11" s="96"/>
      <c r="D11" s="95"/>
    </row>
    <row r="12" spans="1:4" s="56" customFormat="1" ht="12" thickBot="1" x14ac:dyDescent="0.4">
      <c r="A12" s="106" t="s">
        <v>145</v>
      </c>
      <c r="B12" s="107" t="s">
        <v>127</v>
      </c>
      <c r="C12" s="107" t="s">
        <v>475</v>
      </c>
      <c r="D12" s="108"/>
    </row>
    <row r="13" spans="1:4" s="56" customFormat="1" ht="11.65" x14ac:dyDescent="0.35">
      <c r="A13" s="109" t="str">
        <f>'2.6.1.1_Zemeljska_dela'!A8</f>
        <v>2.6.1.1</v>
      </c>
      <c r="B13" s="110" t="str">
        <f>'2.6.1.1_Zemeljska_dela'!B8</f>
        <v>ZEMELJSKA DELA</v>
      </c>
      <c r="C13" s="110" t="str">
        <f>'2.6.1.1_Zemeljska_dela'!$C$8</f>
        <v>EARTHWORKS</v>
      </c>
      <c r="D13" s="111">
        <f>'2.6.1.1_Zemeljska_dela'!G8</f>
        <v>0</v>
      </c>
    </row>
    <row r="14" spans="1:4" s="56" customFormat="1" ht="11.65" x14ac:dyDescent="0.35">
      <c r="A14" s="112" t="str">
        <f>'2.6.1.2_Ustroji'!A8</f>
        <v>2.6.1.2</v>
      </c>
      <c r="B14" s="113" t="str">
        <f>'2.6.1.2_Ustroji'!B8</f>
        <v>USTROJI</v>
      </c>
      <c r="C14" s="113" t="str">
        <f>'2.6.1.2_Ustroji'!$C$8</f>
        <v>PAVEMENT STRUCTURES</v>
      </c>
      <c r="D14" s="114">
        <f>'2.6.1.2_Ustroji'!G8</f>
        <v>0</v>
      </c>
    </row>
    <row r="15" spans="1:4" s="56" customFormat="1" ht="11.65" x14ac:dyDescent="0.35">
      <c r="A15" s="112" t="str">
        <f>'2.6.1.3_Kanalete'!A8</f>
        <v>2.6.1.3</v>
      </c>
      <c r="B15" s="113" t="str">
        <f>'2.6.1.3_Kanalete'!B8</f>
        <v>KANALETE</v>
      </c>
      <c r="C15" s="113" t="str">
        <f>'2.6.1.3_Kanalete'!$C$8</f>
        <v>CANALETE</v>
      </c>
      <c r="D15" s="114">
        <f>'2.6.1.3_Kanalete'!G8</f>
        <v>0</v>
      </c>
    </row>
    <row r="16" spans="1:4" s="56" customFormat="1" ht="11.65" x14ac:dyDescent="0.35">
      <c r="A16" s="112" t="str">
        <f>'2.6.1.4_Betonski_elementi'!A8</f>
        <v>2.6.1.4</v>
      </c>
      <c r="B16" s="113" t="str">
        <f>'2.6.1.4_Betonski_elementi'!B8</f>
        <v>BETONSKI ELEMENTI</v>
      </c>
      <c r="C16" s="113" t="str">
        <f>'2.6.1.4_Betonski_elementi'!$C$8</f>
        <v>CONCRETE ELEMENTS</v>
      </c>
      <c r="D16" s="114">
        <f>'2.6.1.4_Betonski_elementi'!G8</f>
        <v>0</v>
      </c>
    </row>
    <row r="17" spans="1:4" s="56" customFormat="1" ht="11.65" x14ac:dyDescent="0.35">
      <c r="A17" s="36"/>
      <c r="B17" s="40"/>
      <c r="C17" s="115"/>
      <c r="D17" s="116">
        <f>SUM(D13:D16)</f>
        <v>0</v>
      </c>
    </row>
    <row r="18" spans="1:4" s="56" customFormat="1" ht="11.65" x14ac:dyDescent="0.35">
      <c r="A18" s="36"/>
      <c r="B18" s="40"/>
      <c r="C18" s="115"/>
      <c r="D18" s="95"/>
    </row>
    <row r="19" spans="1:4" s="56" customFormat="1" ht="11.65" x14ac:dyDescent="0.35">
      <c r="A19" s="117">
        <v>0</v>
      </c>
      <c r="B19" s="118" t="s">
        <v>71</v>
      </c>
      <c r="C19" s="119" t="s">
        <v>474</v>
      </c>
      <c r="D19" s="120">
        <f>D17*A19</f>
        <v>0</v>
      </c>
    </row>
    <row r="20" spans="1:4" s="56" customFormat="1" ht="12" thickBot="1" x14ac:dyDescent="0.4">
      <c r="A20" s="36"/>
      <c r="B20" s="40"/>
      <c r="C20" s="115"/>
      <c r="D20" s="95"/>
    </row>
    <row r="21" spans="1:4" ht="13.5" thickBot="1" x14ac:dyDescent="0.4">
      <c r="A21" s="121"/>
      <c r="B21" s="122" t="s">
        <v>129</v>
      </c>
      <c r="C21" s="123" t="s">
        <v>476</v>
      </c>
      <c r="D21" s="124">
        <f>D17+D19</f>
        <v>0</v>
      </c>
    </row>
    <row r="22" spans="1:4" s="56" customFormat="1" ht="11.65" x14ac:dyDescent="0.35">
      <c r="A22" s="36"/>
      <c r="B22" s="40"/>
      <c r="C22" s="40"/>
      <c r="D22" s="53"/>
    </row>
    <row r="23" spans="1:4" s="56" customFormat="1" ht="11.65" x14ac:dyDescent="0.35">
      <c r="A23" s="125" t="s">
        <v>470</v>
      </c>
      <c r="B23" s="126"/>
      <c r="C23" s="126"/>
      <c r="D23" s="127"/>
    </row>
    <row r="24" spans="1:4" s="56" customFormat="1" ht="11.65" x14ac:dyDescent="0.35">
      <c r="A24" s="128"/>
      <c r="B24" s="129"/>
      <c r="C24" s="129"/>
      <c r="D24" s="71"/>
    </row>
    <row r="25" spans="1:4" s="56" customFormat="1" ht="11.65" x14ac:dyDescent="0.35">
      <c r="A25" s="128"/>
      <c r="B25" s="129"/>
      <c r="C25" s="129"/>
      <c r="D25" s="71"/>
    </row>
    <row r="26" spans="1:4" s="56" customFormat="1" ht="11.65" x14ac:dyDescent="0.35">
      <c r="A26" s="128"/>
      <c r="B26" s="129"/>
      <c r="C26" s="129"/>
      <c r="D26" s="71"/>
    </row>
    <row r="27" spans="1:4" s="56" customFormat="1" ht="11.65" x14ac:dyDescent="0.35">
      <c r="A27" s="128"/>
      <c r="B27" s="129"/>
      <c r="C27" s="129"/>
      <c r="D27" s="71"/>
    </row>
    <row r="28" spans="1:4" s="56" customFormat="1" ht="11.65" x14ac:dyDescent="0.35">
      <c r="A28" s="128"/>
      <c r="B28" s="126"/>
      <c r="C28" s="126"/>
      <c r="D28" s="70"/>
    </row>
    <row r="29" spans="1:4" s="56" customFormat="1" ht="11.65" x14ac:dyDescent="0.35">
      <c r="A29" s="128"/>
      <c r="B29" s="126"/>
      <c r="C29" s="126"/>
      <c r="D29" s="70"/>
    </row>
    <row r="30" spans="1:4" s="56" customFormat="1" ht="11.65" x14ac:dyDescent="0.35">
      <c r="A30" s="128"/>
      <c r="B30" s="126"/>
      <c r="C30" s="126"/>
      <c r="D30" s="70"/>
    </row>
    <row r="31" spans="1:4" s="56" customFormat="1" ht="11.65" x14ac:dyDescent="0.35">
      <c r="A31" s="128"/>
      <c r="B31" s="126"/>
      <c r="C31" s="126"/>
      <c r="D31" s="70"/>
    </row>
    <row r="32" spans="1:4" s="56" customFormat="1" ht="11.65" x14ac:dyDescent="0.35">
      <c r="A32" s="128"/>
      <c r="B32" s="126"/>
      <c r="C32" s="126"/>
      <c r="D32" s="70"/>
    </row>
    <row r="33" spans="1:4" s="56" customFormat="1" ht="11.65" x14ac:dyDescent="0.35">
      <c r="A33" s="128"/>
      <c r="B33" s="126"/>
      <c r="C33" s="126"/>
      <c r="D33" s="70"/>
    </row>
    <row r="34" spans="1:4" s="56" customFormat="1" ht="11.65" x14ac:dyDescent="0.35">
      <c r="A34" s="128"/>
      <c r="B34" s="126"/>
      <c r="C34" s="126"/>
      <c r="D34" s="70"/>
    </row>
  </sheetData>
  <sheetProtection algorithmName="SHA-512" hashValue="Y1dEbaRbhX+aVoUMOEvsLxv5PF0SmsyxTQ9luhrykvPfAxuBai3uNUzKYgip85tYsuH1OSPPuSjoUeoy5/xtkw==" saltValue="YnlVXsgPv4EeXAHD8YMjH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7">
    <pageSetUpPr fitToPage="1"/>
  </sheetPr>
  <dimension ref="A1:G1565"/>
  <sheetViews>
    <sheetView view="pageBreakPreview" zoomScaleNormal="100" zoomScaleSheetLayoutView="100" workbookViewId="0"/>
  </sheetViews>
  <sheetFormatPr defaultColWidth="9.1328125" defaultRowHeight="12.75" x14ac:dyDescent="0.35"/>
  <cols>
    <col min="1" max="1" width="7.73046875" style="128" customWidth="1"/>
    <col min="2" max="3" width="50.73046875" style="126" customWidth="1"/>
    <col min="4" max="4" width="4.73046875" style="68" customWidth="1"/>
    <col min="5" max="5" width="10.73046875" style="69" customWidth="1"/>
    <col min="6" max="6" width="10.73046875" style="70" customWidth="1"/>
    <col min="7" max="7" width="12.73046875" style="69" customWidth="1"/>
  </cols>
  <sheetData>
    <row r="1" spans="1:7" x14ac:dyDescent="0.35">
      <c r="A1" s="36" t="s">
        <v>5</v>
      </c>
      <c r="B1" s="37" t="str">
        <f>'0_Osebe'!$B$1</f>
        <v>UNIVERZA V LJUBLJANI</v>
      </c>
      <c r="C1" s="37" t="str">
        <f>'0_Osebe'!$C$1</f>
        <v>UNIVERSITY IN LJUBLJANA</v>
      </c>
      <c r="D1" s="53"/>
      <c r="E1" s="56"/>
      <c r="F1" s="56"/>
    </row>
    <row r="2" spans="1:7" x14ac:dyDescent="0.35">
      <c r="A2" s="36"/>
      <c r="B2" s="40"/>
      <c r="C2" s="40"/>
      <c r="D2" s="53"/>
      <c r="E2" s="56"/>
      <c r="F2" s="56"/>
    </row>
    <row r="3" spans="1:7" x14ac:dyDescent="0.35">
      <c r="A3" s="36" t="s">
        <v>8</v>
      </c>
      <c r="B3" s="37" t="str">
        <f>'0_Osebe'!$B$3</f>
        <v>Fakulteta za strojništvo</v>
      </c>
      <c r="C3" s="37" t="str">
        <f>'0_Osebe'!$C$3</f>
        <v>Faculty of Mechanical Engineering</v>
      </c>
      <c r="D3" s="53"/>
      <c r="E3" s="56"/>
      <c r="F3" s="56"/>
    </row>
    <row r="4" spans="1:7" x14ac:dyDescent="0.35">
      <c r="A4" s="36" t="s">
        <v>7</v>
      </c>
      <c r="B4" s="37" t="str">
        <f>'0_Osebe'!$B$4</f>
        <v>ZUNANJA UREDITEV</v>
      </c>
      <c r="C4" s="37" t="str">
        <f>'0_Osebe'!$C$4</f>
        <v>EXTERIOR OF THE BUILDING</v>
      </c>
      <c r="D4" s="53"/>
      <c r="E4" s="56"/>
      <c r="F4" s="56"/>
    </row>
    <row r="5" spans="1:7" s="135" customFormat="1" ht="13.15" x14ac:dyDescent="0.35">
      <c r="A5" s="132"/>
      <c r="B5" s="133"/>
      <c r="C5" s="133"/>
      <c r="D5" s="134"/>
      <c r="E5" s="134"/>
      <c r="F5" s="134"/>
      <c r="G5" s="134"/>
    </row>
    <row r="6" spans="1:7" x14ac:dyDescent="0.35">
      <c r="A6" s="105"/>
      <c r="B6" s="136"/>
      <c r="C6" s="136"/>
      <c r="D6" s="96"/>
      <c r="E6" s="95"/>
      <c r="F6" s="53"/>
      <c r="G6" s="95"/>
    </row>
    <row r="7" spans="1:7" x14ac:dyDescent="0.35">
      <c r="A7" s="137" t="s">
        <v>145</v>
      </c>
      <c r="B7" s="37" t="s">
        <v>127</v>
      </c>
      <c r="C7" s="37" t="s">
        <v>475</v>
      </c>
      <c r="D7" s="138"/>
      <c r="E7" s="139"/>
      <c r="F7" s="140"/>
      <c r="G7" s="141"/>
    </row>
    <row r="8" spans="1:7" x14ac:dyDescent="0.35">
      <c r="A8" s="142" t="s">
        <v>146</v>
      </c>
      <c r="B8" s="143" t="s">
        <v>152</v>
      </c>
      <c r="C8" s="143" t="s">
        <v>488</v>
      </c>
      <c r="D8" s="138"/>
      <c r="E8" s="139"/>
      <c r="F8" s="140"/>
      <c r="G8" s="144">
        <f>G36</f>
        <v>0</v>
      </c>
    </row>
    <row r="9" spans="1:7" x14ac:dyDescent="0.35">
      <c r="A9" s="36"/>
      <c r="B9" s="40"/>
      <c r="C9" s="40"/>
      <c r="D9" s="145"/>
      <c r="E9" s="95"/>
      <c r="F9" s="53"/>
      <c r="G9" s="95"/>
    </row>
    <row r="10" spans="1:7" x14ac:dyDescent="0.35">
      <c r="A10" s="125" t="s">
        <v>470</v>
      </c>
      <c r="B10" s="40"/>
      <c r="C10" s="40"/>
      <c r="D10" s="145"/>
      <c r="E10" s="95"/>
      <c r="F10" s="53"/>
      <c r="G10" s="95"/>
    </row>
    <row r="11" spans="1:7" x14ac:dyDescent="0.35">
      <c r="A11" s="146"/>
      <c r="B11" s="37"/>
      <c r="C11" s="37"/>
      <c r="D11" s="147"/>
      <c r="E11" s="148"/>
      <c r="F11" s="149"/>
      <c r="G11" s="148"/>
    </row>
    <row r="12" spans="1:7" x14ac:dyDescent="0.35">
      <c r="A12" s="150" t="s">
        <v>0</v>
      </c>
      <c r="B12" s="151" t="s">
        <v>1</v>
      </c>
      <c r="C12" s="151" t="s">
        <v>473</v>
      </c>
      <c r="D12" s="152" t="s">
        <v>34</v>
      </c>
      <c r="E12" s="153" t="s">
        <v>2</v>
      </c>
      <c r="F12" s="154" t="s">
        <v>33</v>
      </c>
      <c r="G12" s="155" t="s">
        <v>3</v>
      </c>
    </row>
    <row r="13" spans="1:7" x14ac:dyDescent="0.35">
      <c r="A13" s="156"/>
      <c r="B13" s="157"/>
      <c r="C13" s="158"/>
      <c r="D13" s="159"/>
      <c r="E13" s="160"/>
      <c r="F13" s="161"/>
      <c r="G13" s="162"/>
    </row>
    <row r="14" spans="1:7" s="165" customFormat="1" ht="13.15" x14ac:dyDescent="0.4">
      <c r="A14" s="163" t="s">
        <v>149</v>
      </c>
      <c r="B14" s="164" t="str">
        <f>$B$8</f>
        <v>ZEMELJSKA DELA</v>
      </c>
      <c r="C14" s="164" t="str">
        <f>$C$8</f>
        <v>EARTHWORKS</v>
      </c>
      <c r="D14" s="169"/>
      <c r="E14" s="170"/>
      <c r="F14" s="171"/>
      <c r="G14" s="172"/>
    </row>
    <row r="15" spans="1:7" x14ac:dyDescent="0.35">
      <c r="A15" s="166"/>
      <c r="B15" s="167"/>
      <c r="C15" s="168"/>
      <c r="D15" s="169"/>
      <c r="E15" s="170"/>
      <c r="F15" s="171"/>
      <c r="G15" s="172"/>
    </row>
    <row r="16" spans="1:7" ht="69.75" x14ac:dyDescent="0.35">
      <c r="A16" s="173"/>
      <c r="B16" s="174" t="s">
        <v>268</v>
      </c>
      <c r="C16" s="175" t="s">
        <v>269</v>
      </c>
      <c r="D16" s="176"/>
      <c r="E16" s="177"/>
      <c r="F16" s="171"/>
      <c r="G16" s="172"/>
    </row>
    <row r="17" spans="1:7" x14ac:dyDescent="0.35">
      <c r="A17" s="173"/>
      <c r="B17" s="174"/>
      <c r="C17" s="175"/>
      <c r="D17" s="176"/>
      <c r="E17" s="177"/>
      <c r="F17" s="171"/>
      <c r="G17" s="172"/>
    </row>
    <row r="18" spans="1:7" ht="58.15" x14ac:dyDescent="0.35">
      <c r="A18" s="173"/>
      <c r="B18" s="174" t="s">
        <v>156</v>
      </c>
      <c r="C18" s="175" t="s">
        <v>270</v>
      </c>
      <c r="D18" s="176"/>
      <c r="E18" s="177"/>
      <c r="F18" s="171"/>
      <c r="G18" s="172"/>
    </row>
    <row r="19" spans="1:7" ht="81.400000000000006" x14ac:dyDescent="0.35">
      <c r="A19" s="173"/>
      <c r="B19" s="174" t="s">
        <v>157</v>
      </c>
      <c r="C19" s="175" t="s">
        <v>271</v>
      </c>
      <c r="D19" s="176"/>
      <c r="E19" s="177"/>
      <c r="F19" s="171"/>
      <c r="G19" s="172"/>
    </row>
    <row r="20" spans="1:7" ht="69.75" x14ac:dyDescent="0.35">
      <c r="A20" s="173"/>
      <c r="B20" s="174" t="s">
        <v>158</v>
      </c>
      <c r="C20" s="175" t="s">
        <v>272</v>
      </c>
      <c r="D20" s="176"/>
      <c r="E20" s="177"/>
      <c r="F20" s="171"/>
      <c r="G20" s="172"/>
    </row>
    <row r="21" spans="1:7" ht="23.25" x14ac:dyDescent="0.35">
      <c r="A21" s="173"/>
      <c r="B21" s="174" t="s">
        <v>159</v>
      </c>
      <c r="C21" s="175" t="s">
        <v>273</v>
      </c>
      <c r="D21" s="176"/>
      <c r="E21" s="177"/>
      <c r="F21" s="171"/>
      <c r="G21" s="172"/>
    </row>
    <row r="22" spans="1:7" ht="34.9" x14ac:dyDescent="0.35">
      <c r="A22" s="173"/>
      <c r="B22" s="174" t="s">
        <v>160</v>
      </c>
      <c r="C22" s="175" t="s">
        <v>274</v>
      </c>
      <c r="D22" s="176"/>
      <c r="E22" s="177"/>
      <c r="F22" s="171"/>
      <c r="G22" s="172"/>
    </row>
    <row r="23" spans="1:7" x14ac:dyDescent="0.35">
      <c r="A23" s="173"/>
      <c r="B23" s="174" t="s">
        <v>161</v>
      </c>
      <c r="C23" s="175" t="s">
        <v>275</v>
      </c>
      <c r="D23" s="176"/>
      <c r="E23" s="177"/>
      <c r="F23" s="171"/>
      <c r="G23" s="178"/>
    </row>
    <row r="24" spans="1:7" ht="23.25" x14ac:dyDescent="0.35">
      <c r="A24" s="173"/>
      <c r="B24" s="174" t="s">
        <v>162</v>
      </c>
      <c r="C24" s="175" t="s">
        <v>276</v>
      </c>
      <c r="D24" s="176"/>
      <c r="E24" s="177"/>
      <c r="F24" s="171"/>
      <c r="G24" s="172"/>
    </row>
    <row r="25" spans="1:7" ht="58.15" x14ac:dyDescent="0.35">
      <c r="A25" s="173"/>
      <c r="B25" s="174" t="s">
        <v>163</v>
      </c>
      <c r="C25" s="175" t="s">
        <v>277</v>
      </c>
      <c r="D25" s="176"/>
      <c r="E25" s="177"/>
      <c r="F25" s="171"/>
      <c r="G25" s="172"/>
    </row>
    <row r="26" spans="1:7" ht="23.25" x14ac:dyDescent="0.35">
      <c r="A26" s="173"/>
      <c r="B26" s="174" t="s">
        <v>164</v>
      </c>
      <c r="C26" s="175" t="s">
        <v>278</v>
      </c>
      <c r="D26" s="176"/>
      <c r="E26" s="177"/>
      <c r="F26" s="171"/>
      <c r="G26" s="172"/>
    </row>
    <row r="27" spans="1:7" x14ac:dyDescent="0.35">
      <c r="A27" s="173"/>
      <c r="B27" s="167"/>
      <c r="C27" s="168"/>
      <c r="D27" s="179"/>
      <c r="E27" s="180"/>
      <c r="F27" s="171"/>
      <c r="G27" s="172"/>
    </row>
    <row r="28" spans="1:7" ht="34.9" x14ac:dyDescent="0.35">
      <c r="A28" s="181" t="str">
        <f>CONCATENATE($A$14,".",TEXT(COUNTA(A$15:A27)-COUNTIF(A$15:A27,"*.")-COUNTIF(A$15:A27,"*)")+1,0))</f>
        <v>1.1</v>
      </c>
      <c r="B28" s="167" t="s">
        <v>165</v>
      </c>
      <c r="C28" s="168" t="s">
        <v>279</v>
      </c>
      <c r="D28" s="179" t="s">
        <v>136</v>
      </c>
      <c r="E28" s="180">
        <v>2250</v>
      </c>
      <c r="F28" s="4"/>
      <c r="G28" s="182">
        <f>ROUND(E28*F28,2)</f>
        <v>0</v>
      </c>
    </row>
    <row r="29" spans="1:7" x14ac:dyDescent="0.35">
      <c r="A29" s="183"/>
      <c r="B29" s="167"/>
      <c r="C29" s="168"/>
      <c r="D29" s="179"/>
      <c r="E29" s="180"/>
      <c r="F29" s="171"/>
      <c r="G29" s="172"/>
    </row>
    <row r="30" spans="1:7" ht="46.5" x14ac:dyDescent="0.35">
      <c r="A30" s="181" t="str">
        <f>CONCATENATE($A$14,".",TEXT(COUNTA(A$15:A29)-COUNTIF(A$15:A29,"*.")-COUNTIF(A$15:A29,"*)")+1,0))</f>
        <v>1.2</v>
      </c>
      <c r="B30" s="167" t="s">
        <v>166</v>
      </c>
      <c r="C30" s="168" t="s">
        <v>280</v>
      </c>
      <c r="D30" s="184" t="s">
        <v>136</v>
      </c>
      <c r="E30" s="180">
        <v>2250</v>
      </c>
      <c r="F30" s="4"/>
      <c r="G30" s="182">
        <f>ROUND(E30*F30,2)</f>
        <v>0</v>
      </c>
    </row>
    <row r="31" spans="1:7" x14ac:dyDescent="0.35">
      <c r="A31" s="183"/>
      <c r="B31" s="185"/>
      <c r="C31" s="186"/>
      <c r="D31" s="184"/>
      <c r="E31" s="180"/>
      <c r="F31" s="171"/>
      <c r="G31" s="172"/>
    </row>
    <row r="32" spans="1:7" ht="46.5" x14ac:dyDescent="0.35">
      <c r="A32" s="181" t="str">
        <f>CONCATENATE($A$14,".",TEXT(COUNTA(A$15:A31)-COUNTIF(A$15:A31,"*.")-COUNTIF(A$15:A31,"*)")+1,0))</f>
        <v>1.3</v>
      </c>
      <c r="B32" s="167" t="s">
        <v>167</v>
      </c>
      <c r="C32" s="168" t="s">
        <v>281</v>
      </c>
      <c r="D32" s="187" t="s">
        <v>135</v>
      </c>
      <c r="E32" s="180">
        <v>1040</v>
      </c>
      <c r="F32" s="4"/>
      <c r="G32" s="182">
        <f>ROUND(E32*F32,2)</f>
        <v>0</v>
      </c>
    </row>
    <row r="33" spans="1:7" x14ac:dyDescent="0.35">
      <c r="A33" s="183"/>
      <c r="B33" s="185"/>
      <c r="C33" s="186"/>
      <c r="D33" s="188"/>
      <c r="E33" s="180"/>
      <c r="F33" s="171"/>
      <c r="G33" s="172"/>
    </row>
    <row r="34" spans="1:7" ht="46.5" x14ac:dyDescent="0.35">
      <c r="A34" s="181" t="str">
        <f>CONCATENATE($A$14,".",TEXT(COUNTA(A$15:A33)-COUNTIF(A$15:A33,"*.")-COUNTIF(A$15:A33,"*)")+1,0))</f>
        <v>1.4</v>
      </c>
      <c r="B34" s="167" t="s">
        <v>168</v>
      </c>
      <c r="C34" s="168" t="s">
        <v>282</v>
      </c>
      <c r="D34" s="188" t="s">
        <v>135</v>
      </c>
      <c r="E34" s="180">
        <v>585</v>
      </c>
      <c r="F34" s="4"/>
      <c r="G34" s="182">
        <f>ROUND(E34*F34,2)</f>
        <v>0</v>
      </c>
    </row>
    <row r="35" spans="1:7" s="68" customFormat="1" ht="11.65" x14ac:dyDescent="0.35">
      <c r="A35" s="189"/>
      <c r="B35" s="190"/>
      <c r="C35" s="191"/>
      <c r="D35" s="192"/>
      <c r="E35" s="193"/>
      <c r="F35" s="194"/>
      <c r="G35" s="195"/>
    </row>
    <row r="36" spans="1:7" s="197" customFormat="1" ht="11.65" x14ac:dyDescent="0.35">
      <c r="A36" s="150"/>
      <c r="B36" s="151" t="str">
        <f>$B$8</f>
        <v>ZEMELJSKA DELA</v>
      </c>
      <c r="C36" s="151" t="str">
        <f>$C$8</f>
        <v>EARTHWORKS</v>
      </c>
      <c r="D36" s="152"/>
      <c r="E36" s="153"/>
      <c r="F36" s="154"/>
      <c r="G36" s="196">
        <f>SUM(G13:G35)</f>
        <v>0</v>
      </c>
    </row>
    <row r="37" spans="1:7" s="68" customFormat="1" ht="11.65" x14ac:dyDescent="0.35">
      <c r="A37" s="128"/>
      <c r="B37" s="198"/>
      <c r="C37" s="198"/>
      <c r="E37" s="69"/>
      <c r="F37" s="70"/>
      <c r="G37" s="69"/>
    </row>
    <row r="38" spans="1:7" s="68" customFormat="1" ht="11.65" x14ac:dyDescent="0.35">
      <c r="A38" s="128"/>
      <c r="B38" s="198"/>
      <c r="C38" s="198"/>
      <c r="E38" s="69"/>
      <c r="F38" s="70"/>
      <c r="G38" s="69"/>
    </row>
    <row r="39" spans="1:7" s="68" customFormat="1" ht="11.65" x14ac:dyDescent="0.35">
      <c r="A39" s="128"/>
      <c r="B39" s="198"/>
      <c r="C39" s="198"/>
      <c r="E39" s="69"/>
      <c r="F39" s="70"/>
      <c r="G39" s="69"/>
    </row>
    <row r="40" spans="1:7" s="68" customFormat="1" ht="11.65" x14ac:dyDescent="0.35">
      <c r="A40" s="128"/>
      <c r="B40" s="198"/>
      <c r="C40" s="198"/>
      <c r="E40" s="69"/>
      <c r="F40" s="70"/>
      <c r="G40" s="69"/>
    </row>
    <row r="41" spans="1:7" s="68" customFormat="1" ht="11.65" x14ac:dyDescent="0.35">
      <c r="A41" s="128"/>
      <c r="B41" s="198"/>
      <c r="C41" s="198"/>
      <c r="E41" s="69"/>
      <c r="F41" s="70"/>
      <c r="G41" s="69"/>
    </row>
    <row r="42" spans="1:7" s="68" customFormat="1" ht="11.65" x14ac:dyDescent="0.35">
      <c r="A42" s="128"/>
      <c r="B42" s="198"/>
      <c r="C42" s="198"/>
      <c r="E42" s="69"/>
      <c r="F42" s="70"/>
      <c r="G42" s="69"/>
    </row>
    <row r="43" spans="1:7" s="68" customFormat="1" ht="11.65" x14ac:dyDescent="0.35">
      <c r="A43" s="128"/>
      <c r="B43" s="198"/>
      <c r="C43" s="198"/>
      <c r="E43" s="69"/>
      <c r="F43" s="70"/>
      <c r="G43" s="69"/>
    </row>
    <row r="44" spans="1:7" s="68" customFormat="1" ht="11.65" x14ac:dyDescent="0.35">
      <c r="A44" s="128"/>
      <c r="B44" s="198"/>
      <c r="C44" s="198"/>
      <c r="E44" s="69"/>
      <c r="F44" s="70"/>
      <c r="G44" s="69"/>
    </row>
    <row r="45" spans="1:7" s="68" customFormat="1" ht="11.65" x14ac:dyDescent="0.35">
      <c r="A45" s="128"/>
      <c r="B45" s="198"/>
      <c r="C45" s="198"/>
      <c r="E45" s="69"/>
      <c r="F45" s="70"/>
      <c r="G45" s="69"/>
    </row>
    <row r="46" spans="1:7" s="68" customFormat="1" ht="11.65" x14ac:dyDescent="0.35">
      <c r="A46" s="128"/>
      <c r="B46" s="198"/>
      <c r="C46" s="198"/>
      <c r="E46" s="69"/>
      <c r="F46" s="70"/>
      <c r="G46" s="69"/>
    </row>
    <row r="47" spans="1:7" s="68" customFormat="1" ht="11.65" x14ac:dyDescent="0.35">
      <c r="A47" s="128"/>
      <c r="B47" s="198"/>
      <c r="C47" s="198"/>
      <c r="E47" s="69"/>
      <c r="F47" s="70"/>
      <c r="G47" s="69"/>
    </row>
    <row r="48" spans="1:7" s="68" customFormat="1" ht="11.65" x14ac:dyDescent="0.35">
      <c r="A48" s="128"/>
      <c r="B48" s="198"/>
      <c r="C48" s="198"/>
      <c r="E48" s="69"/>
      <c r="F48" s="70"/>
      <c r="G48" s="69"/>
    </row>
    <row r="49" spans="1:7" s="68" customFormat="1" ht="11.65" x14ac:dyDescent="0.35">
      <c r="A49" s="128"/>
      <c r="B49" s="198"/>
      <c r="C49" s="198"/>
      <c r="E49" s="69"/>
      <c r="F49" s="70"/>
      <c r="G49" s="69"/>
    </row>
    <row r="50" spans="1:7" s="68" customFormat="1" ht="11.65" x14ac:dyDescent="0.35">
      <c r="A50" s="128"/>
      <c r="B50" s="198"/>
      <c r="C50" s="198"/>
      <c r="E50" s="69"/>
      <c r="F50" s="70"/>
      <c r="G50" s="69"/>
    </row>
    <row r="51" spans="1:7" s="68" customFormat="1" ht="11.65" x14ac:dyDescent="0.35">
      <c r="A51" s="128"/>
      <c r="B51" s="198"/>
      <c r="C51" s="198"/>
      <c r="E51" s="69"/>
      <c r="F51" s="70"/>
      <c r="G51" s="69"/>
    </row>
    <row r="52" spans="1:7" s="68" customFormat="1" ht="11.65" x14ac:dyDescent="0.35">
      <c r="A52" s="128"/>
      <c r="B52" s="198"/>
      <c r="C52" s="198"/>
      <c r="E52" s="69"/>
      <c r="F52" s="70"/>
      <c r="G52" s="69"/>
    </row>
    <row r="53" spans="1:7" s="68" customFormat="1" ht="11.65" x14ac:dyDescent="0.35">
      <c r="A53" s="128"/>
      <c r="B53" s="198"/>
      <c r="C53" s="198"/>
      <c r="E53" s="69"/>
      <c r="F53" s="70"/>
      <c r="G53" s="69"/>
    </row>
    <row r="54" spans="1:7" s="68" customFormat="1" ht="11.65" x14ac:dyDescent="0.35">
      <c r="A54" s="128"/>
      <c r="B54" s="198"/>
      <c r="C54" s="198"/>
      <c r="E54" s="69"/>
      <c r="F54" s="70"/>
      <c r="G54" s="69"/>
    </row>
    <row r="55" spans="1:7" s="68" customFormat="1" ht="11.65" x14ac:dyDescent="0.35">
      <c r="A55" s="128"/>
      <c r="B55" s="198"/>
      <c r="C55" s="198"/>
      <c r="E55" s="69"/>
      <c r="F55" s="70"/>
      <c r="G55" s="69"/>
    </row>
    <row r="56" spans="1:7" s="68" customFormat="1" ht="11.65" x14ac:dyDescent="0.35">
      <c r="A56" s="128"/>
      <c r="B56" s="198"/>
      <c r="C56" s="198"/>
      <c r="E56" s="69"/>
      <c r="F56" s="70"/>
      <c r="G56" s="69"/>
    </row>
    <row r="57" spans="1:7" s="68" customFormat="1" ht="11.65" x14ac:dyDescent="0.35">
      <c r="A57" s="128"/>
      <c r="B57" s="198"/>
      <c r="C57" s="198"/>
      <c r="E57" s="69"/>
      <c r="F57" s="70"/>
      <c r="G57" s="69"/>
    </row>
    <row r="58" spans="1:7" s="68" customFormat="1" ht="11.65" x14ac:dyDescent="0.35">
      <c r="A58" s="128"/>
      <c r="B58" s="198"/>
      <c r="C58" s="198"/>
      <c r="E58" s="69"/>
      <c r="F58" s="70"/>
      <c r="G58" s="69"/>
    </row>
    <row r="59" spans="1:7" s="68" customFormat="1" ht="11.65" x14ac:dyDescent="0.35">
      <c r="A59" s="128"/>
      <c r="B59" s="198"/>
      <c r="C59" s="198"/>
      <c r="E59" s="69"/>
      <c r="F59" s="70"/>
      <c r="G59" s="69"/>
    </row>
    <row r="60" spans="1:7" s="68" customFormat="1" ht="11.65" x14ac:dyDescent="0.35">
      <c r="A60" s="128"/>
      <c r="B60" s="198"/>
      <c r="C60" s="198"/>
      <c r="E60" s="69"/>
      <c r="F60" s="70"/>
      <c r="G60" s="69"/>
    </row>
    <row r="61" spans="1:7" s="68" customFormat="1" ht="11.65" x14ac:dyDescent="0.35">
      <c r="A61" s="128"/>
      <c r="B61" s="198"/>
      <c r="C61" s="198"/>
      <c r="E61" s="69"/>
      <c r="F61" s="70"/>
      <c r="G61" s="69"/>
    </row>
    <row r="62" spans="1:7" s="68" customFormat="1" ht="11.65" x14ac:dyDescent="0.35">
      <c r="A62" s="128"/>
      <c r="B62" s="198"/>
      <c r="C62" s="198"/>
      <c r="E62" s="69"/>
      <c r="F62" s="70"/>
      <c r="G62" s="69"/>
    </row>
    <row r="63" spans="1:7" s="68" customFormat="1" ht="11.65" x14ac:dyDescent="0.35">
      <c r="A63" s="128"/>
      <c r="B63" s="198"/>
      <c r="C63" s="198"/>
      <c r="E63" s="69"/>
      <c r="F63" s="70"/>
      <c r="G63" s="69"/>
    </row>
    <row r="64" spans="1:7" s="68" customFormat="1" ht="11.65" x14ac:dyDescent="0.35">
      <c r="A64" s="128"/>
      <c r="B64" s="198"/>
      <c r="C64" s="198"/>
      <c r="E64" s="69"/>
      <c r="F64" s="70"/>
      <c r="G64" s="69"/>
    </row>
    <row r="65" spans="1:7" s="68" customFormat="1" ht="11.65" x14ac:dyDescent="0.35">
      <c r="A65" s="128"/>
      <c r="B65" s="198"/>
      <c r="C65" s="198"/>
      <c r="E65" s="69"/>
      <c r="F65" s="70"/>
      <c r="G65" s="69"/>
    </row>
    <row r="66" spans="1:7" s="68" customFormat="1" ht="11.65" x14ac:dyDescent="0.35">
      <c r="A66" s="128"/>
      <c r="B66" s="198"/>
      <c r="C66" s="198"/>
      <c r="E66" s="69"/>
      <c r="F66" s="70"/>
      <c r="G66" s="69"/>
    </row>
    <row r="67" spans="1:7" s="68" customFormat="1" ht="11.65" x14ac:dyDescent="0.35">
      <c r="A67" s="128"/>
      <c r="B67" s="198"/>
      <c r="C67" s="198"/>
      <c r="E67" s="69"/>
      <c r="F67" s="70"/>
      <c r="G67" s="69"/>
    </row>
    <row r="68" spans="1:7" s="68" customFormat="1" ht="11.65" x14ac:dyDescent="0.35">
      <c r="A68" s="128"/>
      <c r="B68" s="198"/>
      <c r="C68" s="198"/>
      <c r="E68" s="69"/>
      <c r="F68" s="70"/>
      <c r="G68" s="69"/>
    </row>
    <row r="69" spans="1:7" s="68" customFormat="1" ht="11.65" x14ac:dyDescent="0.35">
      <c r="A69" s="128"/>
      <c r="B69" s="198"/>
      <c r="C69" s="198"/>
      <c r="E69" s="69"/>
      <c r="F69" s="70"/>
      <c r="G69" s="69"/>
    </row>
    <row r="70" spans="1:7" s="68" customFormat="1" ht="11.65" x14ac:dyDescent="0.35">
      <c r="A70" s="128"/>
      <c r="B70" s="198"/>
      <c r="C70" s="198"/>
      <c r="E70" s="69"/>
      <c r="F70" s="70"/>
      <c r="G70" s="69"/>
    </row>
    <row r="71" spans="1:7" s="68" customFormat="1" ht="11.65" x14ac:dyDescent="0.35">
      <c r="A71" s="128"/>
      <c r="B71" s="198"/>
      <c r="C71" s="198"/>
      <c r="E71" s="69"/>
      <c r="F71" s="70"/>
      <c r="G71" s="69"/>
    </row>
    <row r="72" spans="1:7" s="68" customFormat="1" ht="11.65" x14ac:dyDescent="0.35">
      <c r="A72" s="128"/>
      <c r="B72" s="198"/>
      <c r="C72" s="198"/>
      <c r="E72" s="69"/>
      <c r="F72" s="70"/>
      <c r="G72" s="69"/>
    </row>
    <row r="73" spans="1:7" s="68" customFormat="1" ht="11.65" x14ac:dyDescent="0.35">
      <c r="A73" s="128"/>
      <c r="B73" s="198"/>
      <c r="C73" s="198"/>
      <c r="E73" s="69"/>
      <c r="F73" s="70"/>
      <c r="G73" s="69"/>
    </row>
    <row r="74" spans="1:7" s="68" customFormat="1" ht="11.65" x14ac:dyDescent="0.35">
      <c r="A74" s="128"/>
      <c r="B74" s="198"/>
      <c r="C74" s="198"/>
      <c r="E74" s="69"/>
      <c r="F74" s="70"/>
      <c r="G74" s="69"/>
    </row>
    <row r="75" spans="1:7" s="68" customFormat="1" ht="11.65" x14ac:dyDescent="0.35">
      <c r="A75" s="128"/>
      <c r="B75" s="198"/>
      <c r="C75" s="198"/>
      <c r="E75" s="69"/>
      <c r="F75" s="70"/>
      <c r="G75" s="69"/>
    </row>
    <row r="76" spans="1:7" s="68" customFormat="1" ht="11.65" x14ac:dyDescent="0.35">
      <c r="A76" s="128"/>
      <c r="B76" s="198"/>
      <c r="C76" s="198"/>
      <c r="E76" s="69"/>
      <c r="F76" s="70"/>
      <c r="G76" s="69"/>
    </row>
    <row r="77" spans="1:7" s="68" customFormat="1" ht="11.65" x14ac:dyDescent="0.35">
      <c r="A77" s="128"/>
      <c r="B77" s="198"/>
      <c r="C77" s="198"/>
      <c r="E77" s="69"/>
      <c r="F77" s="70"/>
      <c r="G77" s="69"/>
    </row>
    <row r="78" spans="1:7" s="68" customFormat="1" ht="11.65" x14ac:dyDescent="0.35">
      <c r="A78" s="128"/>
      <c r="B78" s="198"/>
      <c r="C78" s="198"/>
      <c r="E78" s="69"/>
      <c r="F78" s="70"/>
      <c r="G78" s="69"/>
    </row>
    <row r="79" spans="1:7" s="68" customFormat="1" ht="11.65" x14ac:dyDescent="0.35">
      <c r="A79" s="128"/>
      <c r="B79" s="198"/>
      <c r="C79" s="198"/>
      <c r="E79" s="69"/>
      <c r="F79" s="70"/>
      <c r="G79" s="69"/>
    </row>
    <row r="80" spans="1:7" s="68" customFormat="1" ht="11.65" x14ac:dyDescent="0.35">
      <c r="A80" s="128"/>
      <c r="B80" s="198"/>
      <c r="C80" s="198"/>
      <c r="E80" s="69"/>
      <c r="F80" s="70"/>
      <c r="G80" s="69"/>
    </row>
    <row r="81" spans="1:7" s="68" customFormat="1" ht="11.65" x14ac:dyDescent="0.35">
      <c r="A81" s="128"/>
      <c r="B81" s="198"/>
      <c r="C81" s="198"/>
      <c r="E81" s="69"/>
      <c r="F81" s="70"/>
      <c r="G81" s="69"/>
    </row>
    <row r="82" spans="1:7" s="68" customFormat="1" ht="11.65" x14ac:dyDescent="0.35">
      <c r="A82" s="128"/>
      <c r="B82" s="198"/>
      <c r="C82" s="198"/>
      <c r="E82" s="69"/>
      <c r="F82" s="70"/>
      <c r="G82" s="69"/>
    </row>
    <row r="83" spans="1:7" s="68" customFormat="1" ht="11.65" x14ac:dyDescent="0.35">
      <c r="A83" s="128"/>
      <c r="B83" s="198"/>
      <c r="C83" s="198"/>
      <c r="E83" s="69"/>
      <c r="F83" s="70"/>
      <c r="G83" s="69"/>
    </row>
    <row r="84" spans="1:7" s="68" customFormat="1" ht="11.65" x14ac:dyDescent="0.35">
      <c r="A84" s="128"/>
      <c r="B84" s="198"/>
      <c r="C84" s="198"/>
      <c r="E84" s="69"/>
      <c r="F84" s="70"/>
      <c r="G84" s="69"/>
    </row>
    <row r="85" spans="1:7" s="68" customFormat="1" ht="11.65" x14ac:dyDescent="0.35">
      <c r="A85" s="128"/>
      <c r="B85" s="198"/>
      <c r="C85" s="198"/>
      <c r="E85" s="69"/>
      <c r="F85" s="70"/>
      <c r="G85" s="69"/>
    </row>
    <row r="86" spans="1:7" s="68" customFormat="1" ht="11.65" x14ac:dyDescent="0.35">
      <c r="A86" s="128"/>
      <c r="B86" s="198"/>
      <c r="C86" s="198"/>
      <c r="E86" s="69"/>
      <c r="F86" s="70"/>
      <c r="G86" s="69"/>
    </row>
    <row r="87" spans="1:7" s="68" customFormat="1" ht="11.65" x14ac:dyDescent="0.35">
      <c r="A87" s="128"/>
      <c r="B87" s="198"/>
      <c r="C87" s="198"/>
      <c r="E87" s="69"/>
      <c r="F87" s="70"/>
      <c r="G87" s="69"/>
    </row>
    <row r="88" spans="1:7" s="68" customFormat="1" ht="11.65" x14ac:dyDescent="0.35">
      <c r="A88" s="128"/>
      <c r="B88" s="198"/>
      <c r="C88" s="198"/>
      <c r="E88" s="69"/>
      <c r="F88" s="70"/>
      <c r="G88" s="69"/>
    </row>
    <row r="89" spans="1:7" s="68" customFormat="1" ht="11.65" x14ac:dyDescent="0.35">
      <c r="A89" s="128"/>
      <c r="B89" s="198"/>
      <c r="C89" s="198"/>
      <c r="E89" s="69"/>
      <c r="F89" s="70"/>
      <c r="G89" s="69"/>
    </row>
    <row r="90" spans="1:7" s="68" customFormat="1" ht="11.65" x14ac:dyDescent="0.35">
      <c r="A90" s="128"/>
      <c r="B90" s="198"/>
      <c r="C90" s="198"/>
      <c r="E90" s="69"/>
      <c r="F90" s="70"/>
      <c r="G90" s="69"/>
    </row>
    <row r="91" spans="1:7" s="68" customFormat="1" ht="11.65" x14ac:dyDescent="0.35">
      <c r="A91" s="128"/>
      <c r="B91" s="198"/>
      <c r="C91" s="198"/>
      <c r="E91" s="69"/>
      <c r="F91" s="70"/>
      <c r="G91" s="69"/>
    </row>
    <row r="92" spans="1:7" s="68" customFormat="1" ht="11.65" x14ac:dyDescent="0.35">
      <c r="A92" s="128"/>
      <c r="B92" s="198"/>
      <c r="C92" s="198"/>
      <c r="E92" s="69"/>
      <c r="F92" s="70"/>
      <c r="G92" s="69"/>
    </row>
    <row r="93" spans="1:7" s="68" customFormat="1" ht="11.65" x14ac:dyDescent="0.35">
      <c r="A93" s="128"/>
      <c r="B93" s="198"/>
      <c r="C93" s="198"/>
      <c r="E93" s="69"/>
      <c r="F93" s="70"/>
      <c r="G93" s="69"/>
    </row>
    <row r="94" spans="1:7" s="68" customFormat="1" ht="11.65" x14ac:dyDescent="0.35">
      <c r="A94" s="128"/>
      <c r="B94" s="198"/>
      <c r="C94" s="198"/>
      <c r="E94" s="69"/>
      <c r="F94" s="70"/>
      <c r="G94" s="69"/>
    </row>
    <row r="95" spans="1:7" s="68" customFormat="1" ht="11.65" x14ac:dyDescent="0.35">
      <c r="A95" s="128"/>
      <c r="B95" s="198"/>
      <c r="C95" s="198"/>
      <c r="E95" s="69"/>
      <c r="F95" s="70"/>
      <c r="G95" s="69"/>
    </row>
    <row r="96" spans="1:7" s="68" customFormat="1" ht="11.65" x14ac:dyDescent="0.35">
      <c r="A96" s="128"/>
      <c r="B96" s="198"/>
      <c r="C96" s="198"/>
      <c r="E96" s="69"/>
      <c r="F96" s="70"/>
      <c r="G96" s="69"/>
    </row>
    <row r="97" spans="1:7" s="68" customFormat="1" ht="11.65" x14ac:dyDescent="0.35">
      <c r="A97" s="128"/>
      <c r="B97" s="198"/>
      <c r="C97" s="198"/>
      <c r="E97" s="69"/>
      <c r="F97" s="70"/>
      <c r="G97" s="69"/>
    </row>
    <row r="98" spans="1:7" s="68" customFormat="1" ht="11.65" x14ac:dyDescent="0.35">
      <c r="A98" s="128"/>
      <c r="B98" s="198"/>
      <c r="C98" s="198"/>
      <c r="E98" s="69"/>
      <c r="F98" s="70"/>
      <c r="G98" s="69"/>
    </row>
    <row r="99" spans="1:7" s="68" customFormat="1" ht="11.65" x14ac:dyDescent="0.35">
      <c r="A99" s="128"/>
      <c r="B99" s="198"/>
      <c r="C99" s="198"/>
      <c r="E99" s="69"/>
      <c r="F99" s="70"/>
      <c r="G99" s="69"/>
    </row>
    <row r="100" spans="1:7" s="68" customFormat="1" ht="11.65" x14ac:dyDescent="0.35">
      <c r="A100" s="128"/>
      <c r="B100" s="198"/>
      <c r="C100" s="198"/>
      <c r="E100" s="69"/>
      <c r="F100" s="70"/>
      <c r="G100" s="69"/>
    </row>
    <row r="101" spans="1:7" s="68" customFormat="1" ht="11.65" x14ac:dyDescent="0.35">
      <c r="A101" s="128"/>
      <c r="B101" s="198"/>
      <c r="C101" s="198"/>
      <c r="E101" s="69"/>
      <c r="F101" s="70"/>
      <c r="G101" s="69"/>
    </row>
    <row r="102" spans="1:7" s="68" customFormat="1" ht="11.65" x14ac:dyDescent="0.35">
      <c r="A102" s="128"/>
      <c r="B102" s="198"/>
      <c r="C102" s="198"/>
      <c r="E102" s="69"/>
      <c r="F102" s="70"/>
      <c r="G102" s="69"/>
    </row>
    <row r="103" spans="1:7" s="68" customFormat="1" ht="11.65" x14ac:dyDescent="0.35">
      <c r="A103" s="128"/>
      <c r="B103" s="198"/>
      <c r="C103" s="198"/>
      <c r="E103" s="69"/>
      <c r="F103" s="70"/>
      <c r="G103" s="69"/>
    </row>
    <row r="104" spans="1:7" s="68" customFormat="1" ht="11.65" x14ac:dyDescent="0.35">
      <c r="A104" s="128"/>
      <c r="B104" s="198"/>
      <c r="C104" s="198"/>
      <c r="E104" s="69"/>
      <c r="F104" s="70"/>
      <c r="G104" s="69"/>
    </row>
    <row r="105" spans="1:7" s="68" customFormat="1" ht="11.65" x14ac:dyDescent="0.35">
      <c r="A105" s="128"/>
      <c r="B105" s="198"/>
      <c r="C105" s="198"/>
      <c r="E105" s="69"/>
      <c r="F105" s="70"/>
      <c r="G105" s="69"/>
    </row>
    <row r="106" spans="1:7" s="68" customFormat="1" ht="11.65" x14ac:dyDescent="0.35">
      <c r="A106" s="128"/>
      <c r="B106" s="198"/>
      <c r="C106" s="198"/>
      <c r="E106" s="69"/>
      <c r="F106" s="70"/>
      <c r="G106" s="69"/>
    </row>
    <row r="107" spans="1:7" s="68" customFormat="1" ht="11.65" x14ac:dyDescent="0.35">
      <c r="A107" s="128"/>
      <c r="B107" s="198"/>
      <c r="C107" s="198"/>
      <c r="E107" s="69"/>
      <c r="F107" s="70"/>
      <c r="G107" s="69"/>
    </row>
    <row r="108" spans="1:7" s="68" customFormat="1" ht="11.65" x14ac:dyDescent="0.35">
      <c r="A108" s="128"/>
      <c r="B108" s="198"/>
      <c r="C108" s="198"/>
      <c r="E108" s="69"/>
      <c r="F108" s="70"/>
      <c r="G108" s="69"/>
    </row>
    <row r="109" spans="1:7" s="68" customFormat="1" ht="11.65" x14ac:dyDescent="0.35">
      <c r="A109" s="128"/>
      <c r="B109" s="198"/>
      <c r="C109" s="198"/>
      <c r="E109" s="69"/>
      <c r="F109" s="70"/>
      <c r="G109" s="69"/>
    </row>
    <row r="110" spans="1:7" s="68" customFormat="1" ht="11.65" x14ac:dyDescent="0.35">
      <c r="A110" s="128"/>
      <c r="B110" s="198"/>
      <c r="C110" s="198"/>
      <c r="E110" s="69"/>
      <c r="F110" s="70"/>
      <c r="G110" s="69"/>
    </row>
    <row r="111" spans="1:7" s="68" customFormat="1" ht="11.65" x14ac:dyDescent="0.35">
      <c r="A111" s="128"/>
      <c r="B111" s="198"/>
      <c r="C111" s="198"/>
      <c r="E111" s="69"/>
      <c r="F111" s="70"/>
      <c r="G111" s="69"/>
    </row>
    <row r="112" spans="1:7" s="68" customFormat="1" ht="11.65" x14ac:dyDescent="0.35">
      <c r="A112" s="128"/>
      <c r="B112" s="198"/>
      <c r="C112" s="198"/>
      <c r="E112" s="69"/>
      <c r="F112" s="70"/>
      <c r="G112" s="69"/>
    </row>
    <row r="113" spans="1:7" s="68" customFormat="1" ht="11.65" x14ac:dyDescent="0.35">
      <c r="A113" s="128"/>
      <c r="B113" s="198"/>
      <c r="C113" s="198"/>
      <c r="E113" s="69"/>
      <c r="F113" s="70"/>
      <c r="G113" s="69"/>
    </row>
    <row r="114" spans="1:7" s="68" customFormat="1" ht="11.65" x14ac:dyDescent="0.35">
      <c r="A114" s="128"/>
      <c r="B114" s="198"/>
      <c r="C114" s="198"/>
      <c r="E114" s="69"/>
      <c r="F114" s="70"/>
      <c r="G114" s="69"/>
    </row>
    <row r="115" spans="1:7" s="68" customFormat="1" ht="11.65" x14ac:dyDescent="0.35">
      <c r="A115" s="128"/>
      <c r="B115" s="198"/>
      <c r="C115" s="198"/>
      <c r="E115" s="69"/>
      <c r="F115" s="70"/>
      <c r="G115" s="69"/>
    </row>
    <row r="116" spans="1:7" s="68" customFormat="1" ht="11.65" x14ac:dyDescent="0.35">
      <c r="A116" s="128"/>
      <c r="B116" s="198"/>
      <c r="C116" s="198"/>
      <c r="E116" s="69"/>
      <c r="F116" s="70"/>
      <c r="G116" s="69"/>
    </row>
    <row r="117" spans="1:7" s="68" customFormat="1" ht="11.65" x14ac:dyDescent="0.35">
      <c r="A117" s="128"/>
      <c r="B117" s="198"/>
      <c r="C117" s="198"/>
      <c r="E117" s="69"/>
      <c r="F117" s="70"/>
      <c r="G117" s="69"/>
    </row>
    <row r="118" spans="1:7" s="68" customFormat="1" ht="11.65" x14ac:dyDescent="0.35">
      <c r="A118" s="128"/>
      <c r="B118" s="198"/>
      <c r="C118" s="198"/>
      <c r="E118" s="69"/>
      <c r="F118" s="70"/>
      <c r="G118" s="69"/>
    </row>
    <row r="119" spans="1:7" s="68" customFormat="1" ht="11.65" x14ac:dyDescent="0.35">
      <c r="A119" s="128"/>
      <c r="B119" s="198"/>
      <c r="C119" s="198"/>
      <c r="E119" s="69"/>
      <c r="F119" s="70"/>
      <c r="G119" s="69"/>
    </row>
    <row r="120" spans="1:7" s="68" customFormat="1" ht="11.65" x14ac:dyDescent="0.35">
      <c r="A120" s="128"/>
      <c r="B120" s="198"/>
      <c r="C120" s="198"/>
      <c r="E120" s="69"/>
      <c r="F120" s="70"/>
      <c r="G120" s="69"/>
    </row>
    <row r="121" spans="1:7" s="68" customFormat="1" ht="11.65" x14ac:dyDescent="0.35">
      <c r="A121" s="128"/>
      <c r="B121" s="198"/>
      <c r="C121" s="198"/>
      <c r="E121" s="69"/>
      <c r="F121" s="70"/>
      <c r="G121" s="69"/>
    </row>
    <row r="122" spans="1:7" s="68" customFormat="1" ht="11.65" x14ac:dyDescent="0.35">
      <c r="A122" s="128"/>
      <c r="B122" s="198"/>
      <c r="C122" s="198"/>
      <c r="E122" s="69"/>
      <c r="F122" s="70"/>
      <c r="G122" s="69"/>
    </row>
    <row r="123" spans="1:7" s="68" customFormat="1" ht="11.65" x14ac:dyDescent="0.35">
      <c r="A123" s="128"/>
      <c r="B123" s="198"/>
      <c r="C123" s="198"/>
      <c r="E123" s="69"/>
      <c r="F123" s="70"/>
      <c r="G123" s="69"/>
    </row>
    <row r="124" spans="1:7" s="68" customFormat="1" ht="11.65" x14ac:dyDescent="0.35">
      <c r="A124" s="128"/>
      <c r="B124" s="198"/>
      <c r="C124" s="198"/>
      <c r="E124" s="69"/>
      <c r="F124" s="70"/>
      <c r="G124" s="69"/>
    </row>
    <row r="125" spans="1:7" s="68" customFormat="1" ht="11.65" x14ac:dyDescent="0.35">
      <c r="A125" s="128"/>
      <c r="B125" s="198"/>
      <c r="C125" s="198"/>
      <c r="E125" s="69"/>
      <c r="F125" s="70"/>
      <c r="G125" s="69"/>
    </row>
    <row r="126" spans="1:7" s="68" customFormat="1" ht="11.65" x14ac:dyDescent="0.35">
      <c r="A126" s="128"/>
      <c r="B126" s="198"/>
      <c r="C126" s="198"/>
      <c r="E126" s="69"/>
      <c r="F126" s="70"/>
      <c r="G126" s="69"/>
    </row>
    <row r="127" spans="1:7" s="68" customFormat="1" ht="11.65" x14ac:dyDescent="0.35">
      <c r="A127" s="128"/>
      <c r="B127" s="198"/>
      <c r="C127" s="198"/>
      <c r="E127" s="69"/>
      <c r="F127" s="70"/>
      <c r="G127" s="69"/>
    </row>
    <row r="128" spans="1:7" s="68" customFormat="1" ht="11.65" x14ac:dyDescent="0.35">
      <c r="A128" s="128"/>
      <c r="B128" s="198"/>
      <c r="C128" s="198"/>
      <c r="E128" s="69"/>
      <c r="F128" s="70"/>
      <c r="G128" s="69"/>
    </row>
    <row r="129" spans="1:7" s="68" customFormat="1" ht="11.65" x14ac:dyDescent="0.35">
      <c r="A129" s="128"/>
      <c r="B129" s="198"/>
      <c r="C129" s="198"/>
      <c r="E129" s="69"/>
      <c r="F129" s="70"/>
      <c r="G129" s="69"/>
    </row>
    <row r="130" spans="1:7" s="68" customFormat="1" ht="11.65" x14ac:dyDescent="0.35">
      <c r="A130" s="128"/>
      <c r="B130" s="198"/>
      <c r="C130" s="198"/>
      <c r="E130" s="69"/>
      <c r="F130" s="70"/>
      <c r="G130" s="69"/>
    </row>
    <row r="131" spans="1:7" s="68" customFormat="1" ht="11.65" x14ac:dyDescent="0.35">
      <c r="A131" s="128"/>
      <c r="B131" s="198"/>
      <c r="C131" s="198"/>
      <c r="E131" s="69"/>
      <c r="F131" s="70"/>
      <c r="G131" s="69"/>
    </row>
    <row r="132" spans="1:7" s="68" customFormat="1" ht="11.65" x14ac:dyDescent="0.35">
      <c r="A132" s="128"/>
      <c r="B132" s="198"/>
      <c r="C132" s="198"/>
      <c r="E132" s="69"/>
      <c r="F132" s="70"/>
      <c r="G132" s="69"/>
    </row>
    <row r="133" spans="1:7" s="68" customFormat="1" ht="11.65" x14ac:dyDescent="0.35">
      <c r="A133" s="128"/>
      <c r="B133" s="198"/>
      <c r="C133" s="198"/>
      <c r="E133" s="69"/>
      <c r="F133" s="70"/>
      <c r="G133" s="69"/>
    </row>
    <row r="134" spans="1:7" s="68" customFormat="1" ht="11.65" x14ac:dyDescent="0.35">
      <c r="A134" s="128"/>
      <c r="B134" s="198"/>
      <c r="C134" s="198"/>
      <c r="E134" s="69"/>
      <c r="F134" s="70"/>
      <c r="G134" s="69"/>
    </row>
    <row r="135" spans="1:7" s="68" customFormat="1" ht="11.65" x14ac:dyDescent="0.35">
      <c r="A135" s="128"/>
      <c r="B135" s="198"/>
      <c r="C135" s="198"/>
      <c r="E135" s="69"/>
      <c r="F135" s="70"/>
      <c r="G135" s="69"/>
    </row>
    <row r="136" spans="1:7" s="68" customFormat="1" ht="11.65" x14ac:dyDescent="0.35">
      <c r="A136" s="128"/>
      <c r="B136" s="198"/>
      <c r="C136" s="198"/>
      <c r="E136" s="69"/>
      <c r="F136" s="70"/>
      <c r="G136" s="69"/>
    </row>
    <row r="137" spans="1:7" s="68" customFormat="1" ht="11.65" x14ac:dyDescent="0.35">
      <c r="A137" s="128"/>
      <c r="B137" s="198"/>
      <c r="C137" s="198"/>
      <c r="E137" s="69"/>
      <c r="F137" s="70"/>
      <c r="G137" s="69"/>
    </row>
    <row r="138" spans="1:7" s="68" customFormat="1" ht="11.65" x14ac:dyDescent="0.35">
      <c r="A138" s="128"/>
      <c r="B138" s="198"/>
      <c r="C138" s="198"/>
      <c r="E138" s="69"/>
      <c r="F138" s="70"/>
      <c r="G138" s="69"/>
    </row>
    <row r="139" spans="1:7" s="68" customFormat="1" ht="11.65" x14ac:dyDescent="0.35">
      <c r="A139" s="128"/>
      <c r="B139" s="198"/>
      <c r="C139" s="198"/>
      <c r="E139" s="69"/>
      <c r="F139" s="70"/>
      <c r="G139" s="69"/>
    </row>
    <row r="140" spans="1:7" s="68" customFormat="1" ht="11.65" x14ac:dyDescent="0.35">
      <c r="A140" s="128"/>
      <c r="B140" s="198"/>
      <c r="C140" s="198"/>
      <c r="E140" s="69"/>
      <c r="F140" s="70"/>
      <c r="G140" s="69"/>
    </row>
    <row r="141" spans="1:7" s="68" customFormat="1" ht="11.65" x14ac:dyDescent="0.35">
      <c r="A141" s="128"/>
      <c r="B141" s="198"/>
      <c r="C141" s="198"/>
      <c r="E141" s="69"/>
      <c r="F141" s="70"/>
      <c r="G141" s="69"/>
    </row>
    <row r="142" spans="1:7" s="68" customFormat="1" ht="11.65" x14ac:dyDescent="0.35">
      <c r="A142" s="128"/>
      <c r="B142" s="198"/>
      <c r="C142" s="198"/>
      <c r="E142" s="69"/>
      <c r="F142" s="70"/>
      <c r="G142" s="69"/>
    </row>
    <row r="143" spans="1:7" s="68" customFormat="1" ht="11.65" x14ac:dyDescent="0.35">
      <c r="A143" s="128"/>
      <c r="B143" s="198"/>
      <c r="C143" s="198"/>
      <c r="E143" s="69"/>
      <c r="F143" s="70"/>
      <c r="G143" s="69"/>
    </row>
    <row r="144" spans="1:7" s="68" customFormat="1" ht="11.65" x14ac:dyDescent="0.35">
      <c r="A144" s="128"/>
      <c r="B144" s="198"/>
      <c r="C144" s="198"/>
      <c r="E144" s="69"/>
      <c r="F144" s="70"/>
      <c r="G144" s="69"/>
    </row>
    <row r="145" spans="1:7" s="68" customFormat="1" ht="11.65" x14ac:dyDescent="0.35">
      <c r="A145" s="128"/>
      <c r="B145" s="198"/>
      <c r="C145" s="198"/>
      <c r="E145" s="69"/>
      <c r="F145" s="70"/>
      <c r="G145" s="69"/>
    </row>
    <row r="146" spans="1:7" s="68" customFormat="1" ht="11.65" x14ac:dyDescent="0.35">
      <c r="A146" s="128"/>
      <c r="B146" s="198"/>
      <c r="C146" s="198"/>
      <c r="E146" s="69"/>
      <c r="F146" s="70"/>
      <c r="G146" s="69"/>
    </row>
    <row r="147" spans="1:7" s="68" customFormat="1" ht="11.65" x14ac:dyDescent="0.35">
      <c r="A147" s="128"/>
      <c r="B147" s="198"/>
      <c r="C147" s="198"/>
      <c r="E147" s="69"/>
      <c r="F147" s="70"/>
      <c r="G147" s="69"/>
    </row>
    <row r="148" spans="1:7" s="68" customFormat="1" ht="11.65" x14ac:dyDescent="0.35">
      <c r="A148" s="128"/>
      <c r="B148" s="198"/>
      <c r="C148" s="198"/>
      <c r="E148" s="69"/>
      <c r="F148" s="70"/>
      <c r="G148" s="69"/>
    </row>
    <row r="149" spans="1:7" s="68" customFormat="1" ht="11.65" x14ac:dyDescent="0.35">
      <c r="A149" s="128"/>
      <c r="B149" s="198"/>
      <c r="C149" s="198"/>
      <c r="E149" s="69"/>
      <c r="F149" s="70"/>
      <c r="G149" s="69"/>
    </row>
    <row r="150" spans="1:7" s="68" customFormat="1" ht="11.65" x14ac:dyDescent="0.35">
      <c r="A150" s="128"/>
      <c r="B150" s="198"/>
      <c r="C150" s="198"/>
      <c r="E150" s="69"/>
      <c r="F150" s="70"/>
      <c r="G150" s="69"/>
    </row>
    <row r="151" spans="1:7" s="68" customFormat="1" ht="11.65" x14ac:dyDescent="0.35">
      <c r="A151" s="128"/>
      <c r="B151" s="198"/>
      <c r="C151" s="198"/>
      <c r="E151" s="69"/>
      <c r="F151" s="70"/>
      <c r="G151" s="69"/>
    </row>
    <row r="152" spans="1:7" s="68" customFormat="1" ht="11.65" x14ac:dyDescent="0.35">
      <c r="A152" s="128"/>
      <c r="B152" s="198"/>
      <c r="C152" s="198"/>
      <c r="E152" s="69"/>
      <c r="F152" s="70"/>
      <c r="G152" s="69"/>
    </row>
    <row r="153" spans="1:7" s="68" customFormat="1" ht="11.65" x14ac:dyDescent="0.35">
      <c r="A153" s="128"/>
      <c r="B153" s="198"/>
      <c r="C153" s="198"/>
      <c r="E153" s="69"/>
      <c r="F153" s="70"/>
      <c r="G153" s="69"/>
    </row>
    <row r="154" spans="1:7" s="68" customFormat="1" ht="11.65" x14ac:dyDescent="0.35">
      <c r="A154" s="128"/>
      <c r="B154" s="198"/>
      <c r="C154" s="198"/>
      <c r="E154" s="69"/>
      <c r="F154" s="70"/>
      <c r="G154" s="69"/>
    </row>
    <row r="155" spans="1:7" s="68" customFormat="1" ht="11.65" x14ac:dyDescent="0.35">
      <c r="A155" s="128"/>
      <c r="B155" s="198"/>
      <c r="C155" s="198"/>
      <c r="E155" s="69"/>
      <c r="F155" s="70"/>
      <c r="G155" s="69"/>
    </row>
    <row r="156" spans="1:7" s="68" customFormat="1" ht="11.65" x14ac:dyDescent="0.35">
      <c r="A156" s="128"/>
      <c r="B156" s="198"/>
      <c r="C156" s="198"/>
      <c r="E156" s="69"/>
      <c r="F156" s="70"/>
      <c r="G156" s="69"/>
    </row>
    <row r="157" spans="1:7" s="68" customFormat="1" ht="11.65" x14ac:dyDescent="0.35">
      <c r="A157" s="128"/>
      <c r="B157" s="198"/>
      <c r="C157" s="198"/>
      <c r="E157" s="69"/>
      <c r="F157" s="70"/>
      <c r="G157" s="69"/>
    </row>
    <row r="158" spans="1:7" s="68" customFormat="1" ht="11.65" x14ac:dyDescent="0.35">
      <c r="A158" s="128"/>
      <c r="B158" s="198"/>
      <c r="C158" s="198"/>
      <c r="E158" s="69"/>
      <c r="F158" s="70"/>
      <c r="G158" s="69"/>
    </row>
    <row r="159" spans="1:7" s="68" customFormat="1" ht="11.65" x14ac:dyDescent="0.35">
      <c r="A159" s="128"/>
      <c r="B159" s="198"/>
      <c r="C159" s="198"/>
      <c r="E159" s="69"/>
      <c r="F159" s="70"/>
      <c r="G159" s="69"/>
    </row>
    <row r="160" spans="1:7" s="68" customFormat="1" ht="11.65" x14ac:dyDescent="0.35">
      <c r="A160" s="128"/>
      <c r="B160" s="198"/>
      <c r="C160" s="198"/>
      <c r="E160" s="69"/>
      <c r="F160" s="70"/>
      <c r="G160" s="69"/>
    </row>
    <row r="161" spans="1:7" s="68" customFormat="1" ht="11.65" x14ac:dyDescent="0.35">
      <c r="A161" s="128"/>
      <c r="B161" s="198"/>
      <c r="C161" s="198"/>
      <c r="E161" s="69"/>
      <c r="F161" s="70"/>
      <c r="G161" s="69"/>
    </row>
    <row r="162" spans="1:7" s="68" customFormat="1" ht="11.65" x14ac:dyDescent="0.35">
      <c r="A162" s="128"/>
      <c r="B162" s="198"/>
      <c r="C162" s="198"/>
      <c r="E162" s="69"/>
      <c r="F162" s="70"/>
      <c r="G162" s="69"/>
    </row>
    <row r="163" spans="1:7" s="68" customFormat="1" ht="11.65" x14ac:dyDescent="0.35">
      <c r="A163" s="128"/>
      <c r="B163" s="198"/>
      <c r="C163" s="198"/>
      <c r="E163" s="69"/>
      <c r="F163" s="70"/>
      <c r="G163" s="69"/>
    </row>
    <row r="164" spans="1:7" s="68" customFormat="1" ht="11.65" x14ac:dyDescent="0.35">
      <c r="A164" s="128"/>
      <c r="B164" s="198"/>
      <c r="C164" s="198"/>
      <c r="E164" s="69"/>
      <c r="F164" s="70"/>
      <c r="G164" s="69"/>
    </row>
    <row r="165" spans="1:7" s="68" customFormat="1" ht="11.65" x14ac:dyDescent="0.35">
      <c r="A165" s="128"/>
      <c r="B165" s="198"/>
      <c r="C165" s="198"/>
      <c r="E165" s="69"/>
      <c r="F165" s="70"/>
      <c r="G165" s="69"/>
    </row>
    <row r="166" spans="1:7" s="68" customFormat="1" ht="11.65" x14ac:dyDescent="0.35">
      <c r="A166" s="128"/>
      <c r="B166" s="198"/>
      <c r="C166" s="198"/>
      <c r="E166" s="69"/>
      <c r="F166" s="70"/>
      <c r="G166" s="69"/>
    </row>
    <row r="167" spans="1:7" s="68" customFormat="1" ht="11.65" x14ac:dyDescent="0.35">
      <c r="A167" s="128"/>
      <c r="B167" s="198"/>
      <c r="C167" s="198"/>
      <c r="E167" s="69"/>
      <c r="F167" s="70"/>
      <c r="G167" s="69"/>
    </row>
    <row r="168" spans="1:7" s="68" customFormat="1" ht="11.65" x14ac:dyDescent="0.35">
      <c r="A168" s="128"/>
      <c r="B168" s="198"/>
      <c r="C168" s="198"/>
      <c r="E168" s="69"/>
      <c r="F168" s="70"/>
      <c r="G168" s="69"/>
    </row>
    <row r="169" spans="1:7" s="68" customFormat="1" ht="11.65" x14ac:dyDescent="0.35">
      <c r="A169" s="128"/>
      <c r="B169" s="198"/>
      <c r="C169" s="198"/>
      <c r="E169" s="69"/>
      <c r="F169" s="70"/>
      <c r="G169" s="69"/>
    </row>
    <row r="170" spans="1:7" s="68" customFormat="1" ht="11.65" x14ac:dyDescent="0.35">
      <c r="A170" s="128"/>
      <c r="B170" s="198"/>
      <c r="C170" s="198"/>
      <c r="E170" s="69"/>
      <c r="F170" s="70"/>
      <c r="G170" s="69"/>
    </row>
    <row r="171" spans="1:7" s="68" customFormat="1" ht="11.65" x14ac:dyDescent="0.35">
      <c r="A171" s="128"/>
      <c r="B171" s="198"/>
      <c r="C171" s="198"/>
      <c r="E171" s="69"/>
      <c r="F171" s="70"/>
      <c r="G171" s="69"/>
    </row>
    <row r="172" spans="1:7" s="68" customFormat="1" ht="11.65" x14ac:dyDescent="0.35">
      <c r="A172" s="128"/>
      <c r="B172" s="198"/>
      <c r="C172" s="198"/>
      <c r="E172" s="69"/>
      <c r="F172" s="70"/>
      <c r="G172" s="69"/>
    </row>
    <row r="173" spans="1:7" s="68" customFormat="1" ht="11.65" x14ac:dyDescent="0.35">
      <c r="A173" s="128"/>
      <c r="B173" s="198"/>
      <c r="C173" s="198"/>
      <c r="E173" s="69"/>
      <c r="F173" s="70"/>
      <c r="G173" s="69"/>
    </row>
    <row r="174" spans="1:7" s="68" customFormat="1" ht="11.65" x14ac:dyDescent="0.35">
      <c r="A174" s="128"/>
      <c r="B174" s="198"/>
      <c r="C174" s="198"/>
      <c r="E174" s="69"/>
      <c r="F174" s="70"/>
      <c r="G174" s="69"/>
    </row>
    <row r="175" spans="1:7" s="68" customFormat="1" ht="11.65" x14ac:dyDescent="0.35">
      <c r="A175" s="128"/>
      <c r="B175" s="198"/>
      <c r="C175" s="198"/>
      <c r="E175" s="69"/>
      <c r="F175" s="70"/>
      <c r="G175" s="69"/>
    </row>
    <row r="176" spans="1:7" s="68" customFormat="1" ht="11.65" x14ac:dyDescent="0.35">
      <c r="A176" s="128"/>
      <c r="B176" s="198"/>
      <c r="C176" s="198"/>
      <c r="E176" s="69"/>
      <c r="F176" s="70"/>
      <c r="G176" s="69"/>
    </row>
    <row r="177" spans="1:7" s="68" customFormat="1" ht="11.65" x14ac:dyDescent="0.35">
      <c r="A177" s="128"/>
      <c r="B177" s="198"/>
      <c r="C177" s="198"/>
      <c r="E177" s="69"/>
      <c r="F177" s="70"/>
      <c r="G177" s="69"/>
    </row>
    <row r="178" spans="1:7" s="68" customFormat="1" ht="11.65" x14ac:dyDescent="0.35">
      <c r="A178" s="128"/>
      <c r="B178" s="198"/>
      <c r="C178" s="198"/>
      <c r="E178" s="69"/>
      <c r="F178" s="70"/>
      <c r="G178" s="69"/>
    </row>
    <row r="179" spans="1:7" s="68" customFormat="1" ht="11.65" x14ac:dyDescent="0.35">
      <c r="A179" s="128"/>
      <c r="B179" s="198"/>
      <c r="C179" s="198"/>
      <c r="E179" s="69"/>
      <c r="F179" s="70"/>
      <c r="G179" s="69"/>
    </row>
    <row r="180" spans="1:7" s="68" customFormat="1" ht="11.65" x14ac:dyDescent="0.35">
      <c r="A180" s="128"/>
      <c r="B180" s="198"/>
      <c r="C180" s="198"/>
      <c r="E180" s="69"/>
      <c r="F180" s="70"/>
      <c r="G180" s="69"/>
    </row>
    <row r="181" spans="1:7" s="68" customFormat="1" ht="11.65" x14ac:dyDescent="0.35">
      <c r="A181" s="128"/>
      <c r="B181" s="198"/>
      <c r="C181" s="198"/>
      <c r="E181" s="69"/>
      <c r="F181" s="70"/>
      <c r="G181" s="69"/>
    </row>
    <row r="182" spans="1:7" s="68" customFormat="1" ht="11.65" x14ac:dyDescent="0.35">
      <c r="A182" s="128"/>
      <c r="B182" s="198"/>
      <c r="C182" s="198"/>
      <c r="E182" s="69"/>
      <c r="F182" s="70"/>
      <c r="G182" s="69"/>
    </row>
    <row r="183" spans="1:7" s="68" customFormat="1" ht="11.65" x14ac:dyDescent="0.35">
      <c r="A183" s="128"/>
      <c r="B183" s="198"/>
      <c r="C183" s="198"/>
      <c r="E183" s="69"/>
      <c r="F183" s="70"/>
      <c r="G183" s="69"/>
    </row>
    <row r="672" spans="2:7" s="128" customFormat="1" ht="11.65" x14ac:dyDescent="0.35">
      <c r="B672" s="126"/>
      <c r="C672" s="126"/>
      <c r="D672" s="68"/>
      <c r="E672" s="69"/>
      <c r="F672" s="70"/>
      <c r="G672" s="69"/>
    </row>
    <row r="673" spans="2:7" s="128" customFormat="1" ht="11.65" x14ac:dyDescent="0.35">
      <c r="B673" s="126"/>
      <c r="C673" s="126"/>
      <c r="D673" s="68"/>
      <c r="E673" s="69"/>
      <c r="F673" s="70"/>
      <c r="G673" s="69"/>
    </row>
    <row r="674" spans="2:7" s="128" customFormat="1" ht="11.65" x14ac:dyDescent="0.35">
      <c r="B674" s="126"/>
      <c r="C674" s="126"/>
      <c r="D674" s="68"/>
      <c r="E674" s="69"/>
      <c r="F674" s="70"/>
      <c r="G674" s="69"/>
    </row>
    <row r="675" spans="2:7" s="128" customFormat="1" ht="11.65" x14ac:dyDescent="0.35">
      <c r="B675" s="126"/>
      <c r="C675" s="126"/>
      <c r="D675" s="68"/>
      <c r="E675" s="69"/>
      <c r="F675" s="70"/>
      <c r="G675" s="69"/>
    </row>
    <row r="676" spans="2:7" s="128" customFormat="1" ht="11.65" x14ac:dyDescent="0.35">
      <c r="B676" s="126"/>
      <c r="C676" s="126"/>
      <c r="D676" s="68"/>
      <c r="E676" s="69"/>
      <c r="F676" s="70"/>
      <c r="G676" s="69"/>
    </row>
    <row r="677" spans="2:7" s="128" customFormat="1" ht="11.65" x14ac:dyDescent="0.35">
      <c r="B677" s="126"/>
      <c r="C677" s="126"/>
      <c r="D677" s="68"/>
      <c r="E677" s="69"/>
      <c r="F677" s="70"/>
      <c r="G677" s="69"/>
    </row>
    <row r="678" spans="2:7" s="128" customFormat="1" ht="11.65" x14ac:dyDescent="0.35">
      <c r="B678" s="126"/>
      <c r="C678" s="126"/>
      <c r="D678" s="68"/>
      <c r="E678" s="69"/>
      <c r="F678" s="70"/>
      <c r="G678" s="69"/>
    </row>
    <row r="679" spans="2:7" s="128" customFormat="1" ht="11.65" x14ac:dyDescent="0.35">
      <c r="B679" s="126"/>
      <c r="C679" s="126"/>
      <c r="D679" s="68"/>
      <c r="E679" s="69"/>
      <c r="F679" s="70"/>
      <c r="G679" s="69"/>
    </row>
    <row r="680" spans="2:7" s="128" customFormat="1" ht="11.65" x14ac:dyDescent="0.35">
      <c r="B680" s="126"/>
      <c r="C680" s="126"/>
      <c r="D680" s="68"/>
      <c r="E680" s="69"/>
      <c r="F680" s="70"/>
      <c r="G680" s="69"/>
    </row>
    <row r="681" spans="2:7" s="128" customFormat="1" ht="11.65" x14ac:dyDescent="0.35">
      <c r="B681" s="126"/>
      <c r="C681" s="126"/>
      <c r="D681" s="68"/>
      <c r="E681" s="69"/>
      <c r="F681" s="70"/>
      <c r="G681" s="69"/>
    </row>
    <row r="682" spans="2:7" s="128" customFormat="1" ht="11.65" x14ac:dyDescent="0.35">
      <c r="B682" s="126"/>
      <c r="C682" s="126"/>
      <c r="D682" s="68"/>
      <c r="E682" s="69"/>
      <c r="F682" s="70"/>
      <c r="G682" s="69"/>
    </row>
    <row r="683" spans="2:7" s="128" customFormat="1" ht="11.65" x14ac:dyDescent="0.35">
      <c r="B683" s="126"/>
      <c r="C683" s="126"/>
      <c r="D683" s="68"/>
      <c r="E683" s="69"/>
      <c r="F683" s="70"/>
      <c r="G683" s="69"/>
    </row>
    <row r="684" spans="2:7" s="128" customFormat="1" ht="11.65" x14ac:dyDescent="0.35">
      <c r="B684" s="126"/>
      <c r="C684" s="126"/>
      <c r="D684" s="68"/>
      <c r="E684" s="69"/>
      <c r="F684" s="70"/>
      <c r="G684" s="69"/>
    </row>
    <row r="685" spans="2:7" s="128" customFormat="1" ht="11.65" x14ac:dyDescent="0.35">
      <c r="B685" s="126"/>
      <c r="C685" s="126"/>
      <c r="D685" s="68"/>
      <c r="E685" s="69"/>
      <c r="F685" s="70"/>
      <c r="G685" s="69"/>
    </row>
    <row r="686" spans="2:7" s="128" customFormat="1" ht="11.65" x14ac:dyDescent="0.35">
      <c r="B686" s="126"/>
      <c r="C686" s="126"/>
      <c r="D686" s="68"/>
      <c r="E686" s="69"/>
      <c r="F686" s="70"/>
      <c r="G686" s="69"/>
    </row>
    <row r="687" spans="2:7" s="128" customFormat="1" ht="11.65" x14ac:dyDescent="0.35">
      <c r="B687" s="126"/>
      <c r="C687" s="126"/>
      <c r="D687" s="68"/>
      <c r="E687" s="69"/>
      <c r="F687" s="70"/>
      <c r="G687" s="69"/>
    </row>
    <row r="688" spans="2:7" s="128" customFormat="1" ht="11.65" x14ac:dyDescent="0.35">
      <c r="B688" s="126"/>
      <c r="C688" s="126"/>
      <c r="D688" s="68"/>
      <c r="E688" s="69"/>
      <c r="F688" s="70"/>
      <c r="G688" s="69"/>
    </row>
    <row r="689" spans="2:7" s="128" customFormat="1" ht="11.65" x14ac:dyDescent="0.35">
      <c r="B689" s="126"/>
      <c r="C689" s="126"/>
      <c r="D689" s="68"/>
      <c r="E689" s="69"/>
      <c r="F689" s="70"/>
      <c r="G689" s="69"/>
    </row>
    <row r="690" spans="2:7" s="128" customFormat="1" ht="11.65" x14ac:dyDescent="0.35">
      <c r="B690" s="126"/>
      <c r="C690" s="126"/>
      <c r="D690" s="68"/>
      <c r="E690" s="69"/>
      <c r="F690" s="70"/>
      <c r="G690" s="69"/>
    </row>
    <row r="691" spans="2:7" s="128" customFormat="1" ht="11.65" x14ac:dyDescent="0.35">
      <c r="B691" s="126"/>
      <c r="C691" s="126"/>
      <c r="D691" s="68"/>
      <c r="E691" s="69"/>
      <c r="F691" s="70"/>
      <c r="G691" s="69"/>
    </row>
    <row r="692" spans="2:7" s="128" customFormat="1" ht="11.65" x14ac:dyDescent="0.35">
      <c r="B692" s="126"/>
      <c r="C692" s="126"/>
      <c r="D692" s="68"/>
      <c r="E692" s="69"/>
      <c r="F692" s="70"/>
      <c r="G692" s="69"/>
    </row>
    <row r="693" spans="2:7" s="128" customFormat="1" ht="11.65" x14ac:dyDescent="0.35">
      <c r="B693" s="126"/>
      <c r="C693" s="126"/>
      <c r="D693" s="68"/>
      <c r="E693" s="69"/>
      <c r="F693" s="70"/>
      <c r="G693" s="69"/>
    </row>
    <row r="694" spans="2:7" s="128" customFormat="1" ht="11.65" x14ac:dyDescent="0.35">
      <c r="B694" s="126"/>
      <c r="C694" s="126"/>
      <c r="D694" s="68"/>
      <c r="E694" s="69"/>
      <c r="F694" s="70"/>
      <c r="G694" s="69"/>
    </row>
    <row r="695" spans="2:7" s="128" customFormat="1" ht="11.65" x14ac:dyDescent="0.35">
      <c r="B695" s="126"/>
      <c r="C695" s="126"/>
      <c r="D695" s="68"/>
      <c r="E695" s="69"/>
      <c r="F695" s="70"/>
      <c r="G695" s="69"/>
    </row>
    <row r="696" spans="2:7" s="128" customFormat="1" ht="11.65" x14ac:dyDescent="0.35">
      <c r="B696" s="126"/>
      <c r="C696" s="126"/>
      <c r="D696" s="68"/>
      <c r="E696" s="69"/>
      <c r="F696" s="70"/>
      <c r="G696" s="69"/>
    </row>
    <row r="697" spans="2:7" s="128" customFormat="1" ht="11.65" x14ac:dyDescent="0.35">
      <c r="B697" s="126"/>
      <c r="C697" s="126"/>
      <c r="D697" s="68"/>
      <c r="E697" s="69"/>
      <c r="F697" s="70"/>
      <c r="G697" s="69"/>
    </row>
    <row r="698" spans="2:7" s="128" customFormat="1" ht="11.65" x14ac:dyDescent="0.35">
      <c r="B698" s="126"/>
      <c r="C698" s="126"/>
      <c r="D698" s="68"/>
      <c r="E698" s="69"/>
      <c r="F698" s="70"/>
      <c r="G698" s="69"/>
    </row>
    <row r="699" spans="2:7" s="128" customFormat="1" ht="11.65" x14ac:dyDescent="0.35">
      <c r="B699" s="126"/>
      <c r="C699" s="126"/>
      <c r="D699" s="68"/>
      <c r="E699" s="69"/>
      <c r="F699" s="70"/>
      <c r="G699" s="69"/>
    </row>
    <row r="700" spans="2:7" s="128" customFormat="1" ht="11.65" x14ac:dyDescent="0.35">
      <c r="B700" s="126"/>
      <c r="C700" s="126"/>
      <c r="D700" s="68"/>
      <c r="E700" s="69"/>
      <c r="F700" s="70"/>
      <c r="G700" s="69"/>
    </row>
    <row r="701" spans="2:7" s="128" customFormat="1" ht="11.65" x14ac:dyDescent="0.35">
      <c r="B701" s="126"/>
      <c r="C701" s="126"/>
      <c r="D701" s="68"/>
      <c r="E701" s="69"/>
      <c r="F701" s="70"/>
      <c r="G701" s="69"/>
    </row>
    <row r="702" spans="2:7" s="128" customFormat="1" ht="11.65" x14ac:dyDescent="0.35">
      <c r="B702" s="126"/>
      <c r="C702" s="126"/>
      <c r="D702" s="68"/>
      <c r="E702" s="69"/>
      <c r="F702" s="70"/>
      <c r="G702" s="69"/>
    </row>
    <row r="703" spans="2:7" s="128" customFormat="1" ht="11.65" x14ac:dyDescent="0.35">
      <c r="B703" s="126"/>
      <c r="C703" s="126"/>
      <c r="D703" s="68"/>
      <c r="E703" s="69"/>
      <c r="F703" s="70"/>
      <c r="G703" s="69"/>
    </row>
    <row r="704" spans="2:7" s="128" customFormat="1" ht="11.65" x14ac:dyDescent="0.35">
      <c r="B704" s="126"/>
      <c r="C704" s="126"/>
      <c r="D704" s="68"/>
      <c r="E704" s="69"/>
      <c r="F704" s="70"/>
      <c r="G704" s="69"/>
    </row>
    <row r="705" spans="2:7" s="128" customFormat="1" ht="11.65" x14ac:dyDescent="0.35">
      <c r="B705" s="126"/>
      <c r="C705" s="126"/>
      <c r="D705" s="68"/>
      <c r="E705" s="69"/>
      <c r="F705" s="70"/>
      <c r="G705" s="69"/>
    </row>
    <row r="706" spans="2:7" s="128" customFormat="1" ht="11.65" x14ac:dyDescent="0.35">
      <c r="B706" s="126"/>
      <c r="C706" s="126"/>
      <c r="D706" s="68"/>
      <c r="E706" s="69"/>
      <c r="F706" s="70"/>
      <c r="G706" s="69"/>
    </row>
    <row r="707" spans="2:7" s="128" customFormat="1" ht="11.65" x14ac:dyDescent="0.35">
      <c r="B707" s="126"/>
      <c r="C707" s="126"/>
      <c r="D707" s="68"/>
      <c r="E707" s="69"/>
      <c r="F707" s="70"/>
      <c r="G707" s="69"/>
    </row>
    <row r="708" spans="2:7" s="128" customFormat="1" ht="11.65" x14ac:dyDescent="0.35">
      <c r="B708" s="126"/>
      <c r="C708" s="126"/>
      <c r="D708" s="68"/>
      <c r="E708" s="69"/>
      <c r="F708" s="70"/>
      <c r="G708" s="69"/>
    </row>
    <row r="709" spans="2:7" s="128" customFormat="1" ht="11.65" x14ac:dyDescent="0.35">
      <c r="B709" s="126"/>
      <c r="C709" s="126"/>
      <c r="D709" s="68"/>
      <c r="E709" s="69"/>
      <c r="F709" s="70"/>
      <c r="G709" s="69"/>
    </row>
    <row r="710" spans="2:7" s="128" customFormat="1" ht="11.65" x14ac:dyDescent="0.35">
      <c r="B710" s="126"/>
      <c r="C710" s="126"/>
      <c r="D710" s="68"/>
      <c r="E710" s="69"/>
      <c r="F710" s="70"/>
      <c r="G710" s="69"/>
    </row>
    <row r="711" spans="2:7" s="128" customFormat="1" ht="11.65" x14ac:dyDescent="0.35">
      <c r="B711" s="126"/>
      <c r="C711" s="126"/>
      <c r="D711" s="68"/>
      <c r="E711" s="69"/>
      <c r="F711" s="70"/>
      <c r="G711" s="69"/>
    </row>
    <row r="712" spans="2:7" s="128" customFormat="1" ht="11.65" x14ac:dyDescent="0.35">
      <c r="B712" s="126"/>
      <c r="C712" s="126"/>
      <c r="D712" s="68"/>
      <c r="E712" s="69"/>
      <c r="F712" s="70"/>
      <c r="G712" s="69"/>
    </row>
    <row r="713" spans="2:7" s="128" customFormat="1" ht="11.65" x14ac:dyDescent="0.35">
      <c r="B713" s="126"/>
      <c r="C713" s="126"/>
      <c r="D713" s="68"/>
      <c r="E713" s="69"/>
      <c r="F713" s="70"/>
      <c r="G713" s="69"/>
    </row>
    <row r="714" spans="2:7" s="128" customFormat="1" ht="11.65" x14ac:dyDescent="0.35">
      <c r="B714" s="126"/>
      <c r="C714" s="126"/>
      <c r="D714" s="68"/>
      <c r="E714" s="69"/>
      <c r="F714" s="70"/>
      <c r="G714" s="69"/>
    </row>
    <row r="715" spans="2:7" s="128" customFormat="1" ht="11.65" x14ac:dyDescent="0.35">
      <c r="B715" s="126"/>
      <c r="C715" s="126"/>
      <c r="D715" s="68"/>
      <c r="E715" s="69"/>
      <c r="F715" s="70"/>
      <c r="G715" s="69"/>
    </row>
    <row r="716" spans="2:7" s="128" customFormat="1" ht="11.65" x14ac:dyDescent="0.35">
      <c r="B716" s="126"/>
      <c r="C716" s="126"/>
      <c r="D716" s="68"/>
      <c r="E716" s="69"/>
      <c r="F716" s="70"/>
      <c r="G716" s="69"/>
    </row>
    <row r="717" spans="2:7" s="128" customFormat="1" ht="11.65" x14ac:dyDescent="0.35">
      <c r="B717" s="126"/>
      <c r="C717" s="126"/>
      <c r="D717" s="68"/>
      <c r="E717" s="69"/>
      <c r="F717" s="70"/>
      <c r="G717" s="69"/>
    </row>
    <row r="718" spans="2:7" s="128" customFormat="1" ht="11.65" x14ac:dyDescent="0.35">
      <c r="B718" s="126"/>
      <c r="C718" s="126"/>
      <c r="D718" s="68"/>
      <c r="E718" s="69"/>
      <c r="F718" s="70"/>
      <c r="G718" s="69"/>
    </row>
    <row r="719" spans="2:7" s="128" customFormat="1" ht="11.65" x14ac:dyDescent="0.35">
      <c r="B719" s="126"/>
      <c r="C719" s="126"/>
      <c r="D719" s="68"/>
      <c r="E719" s="69"/>
      <c r="F719" s="70"/>
      <c r="G719" s="69"/>
    </row>
    <row r="720" spans="2:7" s="128" customFormat="1" ht="11.65" x14ac:dyDescent="0.35">
      <c r="B720" s="126"/>
      <c r="C720" s="126"/>
      <c r="D720" s="68"/>
      <c r="E720" s="69"/>
      <c r="F720" s="70"/>
      <c r="G720" s="69"/>
    </row>
    <row r="721" spans="2:7" s="128" customFormat="1" ht="11.65" x14ac:dyDescent="0.35">
      <c r="B721" s="126"/>
      <c r="C721" s="126"/>
      <c r="D721" s="68"/>
      <c r="E721" s="69"/>
      <c r="F721" s="70"/>
      <c r="G721" s="69"/>
    </row>
    <row r="722" spans="2:7" s="128" customFormat="1" ht="11.65" x14ac:dyDescent="0.35">
      <c r="B722" s="126"/>
      <c r="C722" s="126"/>
      <c r="D722" s="68"/>
      <c r="E722" s="69"/>
      <c r="F722" s="70"/>
      <c r="G722" s="69"/>
    </row>
    <row r="723" spans="2:7" s="128" customFormat="1" ht="11.65" x14ac:dyDescent="0.35">
      <c r="B723" s="126"/>
      <c r="C723" s="126"/>
      <c r="D723" s="68"/>
      <c r="E723" s="69"/>
      <c r="F723" s="70"/>
      <c r="G723" s="69"/>
    </row>
    <row r="724" spans="2:7" s="128" customFormat="1" ht="11.65" x14ac:dyDescent="0.35">
      <c r="B724" s="126"/>
      <c r="C724" s="126"/>
      <c r="D724" s="68"/>
      <c r="E724" s="69"/>
      <c r="F724" s="70"/>
      <c r="G724" s="69"/>
    </row>
    <row r="725" spans="2:7" s="128" customFormat="1" ht="11.65" x14ac:dyDescent="0.35">
      <c r="B725" s="126"/>
      <c r="C725" s="126"/>
      <c r="D725" s="68"/>
      <c r="E725" s="69"/>
      <c r="F725" s="70"/>
      <c r="G725" s="69"/>
    </row>
    <row r="726" spans="2:7" s="128" customFormat="1" ht="11.65" x14ac:dyDescent="0.35">
      <c r="B726" s="126"/>
      <c r="C726" s="126"/>
      <c r="D726" s="68"/>
      <c r="E726" s="69"/>
      <c r="F726" s="70"/>
      <c r="G726" s="69"/>
    </row>
    <row r="727" spans="2:7" s="128" customFormat="1" ht="11.65" x14ac:dyDescent="0.35">
      <c r="B727" s="126"/>
      <c r="C727" s="126"/>
      <c r="D727" s="68"/>
      <c r="E727" s="69"/>
      <c r="F727" s="70"/>
      <c r="G727" s="69"/>
    </row>
    <row r="728" spans="2:7" s="128" customFormat="1" ht="11.65" x14ac:dyDescent="0.35">
      <c r="B728" s="126"/>
      <c r="C728" s="126"/>
      <c r="D728" s="68"/>
      <c r="E728" s="69"/>
      <c r="F728" s="70"/>
      <c r="G728" s="69"/>
    </row>
    <row r="729" spans="2:7" s="128" customFormat="1" ht="11.65" x14ac:dyDescent="0.35">
      <c r="B729" s="126"/>
      <c r="C729" s="126"/>
      <c r="D729" s="68"/>
      <c r="E729" s="69"/>
      <c r="F729" s="70"/>
      <c r="G729" s="69"/>
    </row>
    <row r="730" spans="2:7" s="128" customFormat="1" ht="11.65" x14ac:dyDescent="0.35">
      <c r="B730" s="126"/>
      <c r="C730" s="126"/>
      <c r="D730" s="68"/>
      <c r="E730" s="69"/>
      <c r="F730" s="70"/>
      <c r="G730" s="69"/>
    </row>
    <row r="731" spans="2:7" s="128" customFormat="1" ht="11.65" x14ac:dyDescent="0.35">
      <c r="B731" s="126"/>
      <c r="C731" s="126"/>
      <c r="D731" s="68"/>
      <c r="E731" s="69"/>
      <c r="F731" s="70"/>
      <c r="G731" s="69"/>
    </row>
    <row r="732" spans="2:7" s="128" customFormat="1" ht="11.65" x14ac:dyDescent="0.35">
      <c r="B732" s="126"/>
      <c r="C732" s="126"/>
      <c r="D732" s="68"/>
      <c r="E732" s="69"/>
      <c r="F732" s="70"/>
      <c r="G732" s="69"/>
    </row>
    <row r="733" spans="2:7" s="128" customFormat="1" ht="11.65" x14ac:dyDescent="0.35">
      <c r="B733" s="126"/>
      <c r="C733" s="126"/>
      <c r="D733" s="68"/>
      <c r="E733" s="69"/>
      <c r="F733" s="70"/>
      <c r="G733" s="69"/>
    </row>
    <row r="734" spans="2:7" s="128" customFormat="1" ht="11.65" x14ac:dyDescent="0.35">
      <c r="B734" s="126"/>
      <c r="C734" s="126"/>
      <c r="D734" s="68"/>
      <c r="E734" s="69"/>
      <c r="F734" s="70"/>
      <c r="G734" s="69"/>
    </row>
    <row r="735" spans="2:7" s="128" customFormat="1" ht="11.65" x14ac:dyDescent="0.35">
      <c r="B735" s="126"/>
      <c r="C735" s="126"/>
      <c r="D735" s="68"/>
      <c r="E735" s="69"/>
      <c r="F735" s="70"/>
      <c r="G735" s="69"/>
    </row>
    <row r="736" spans="2:7" s="128" customFormat="1" ht="11.65" x14ac:dyDescent="0.35">
      <c r="B736" s="126"/>
      <c r="C736" s="126"/>
      <c r="D736" s="68"/>
      <c r="E736" s="69"/>
      <c r="F736" s="70"/>
      <c r="G736" s="69"/>
    </row>
    <row r="737" spans="2:7" s="128" customFormat="1" ht="11.65" x14ac:dyDescent="0.35">
      <c r="B737" s="126"/>
      <c r="C737" s="126"/>
      <c r="D737" s="68"/>
      <c r="E737" s="69"/>
      <c r="F737" s="70"/>
      <c r="G737" s="69"/>
    </row>
    <row r="738" spans="2:7" s="128" customFormat="1" ht="11.65" x14ac:dyDescent="0.35">
      <c r="B738" s="126"/>
      <c r="C738" s="126"/>
      <c r="D738" s="68"/>
      <c r="E738" s="69"/>
      <c r="F738" s="70"/>
      <c r="G738" s="69"/>
    </row>
    <row r="739" spans="2:7" s="128" customFormat="1" ht="11.65" x14ac:dyDescent="0.35">
      <c r="B739" s="126"/>
      <c r="C739" s="126"/>
      <c r="D739" s="68"/>
      <c r="E739" s="69"/>
      <c r="F739" s="70"/>
      <c r="G739" s="69"/>
    </row>
    <row r="740" spans="2:7" s="128" customFormat="1" ht="11.65" x14ac:dyDescent="0.35">
      <c r="B740" s="126"/>
      <c r="C740" s="126"/>
      <c r="D740" s="68"/>
      <c r="E740" s="69"/>
      <c r="F740" s="70"/>
      <c r="G740" s="69"/>
    </row>
    <row r="741" spans="2:7" s="128" customFormat="1" ht="11.65" x14ac:dyDescent="0.35">
      <c r="B741" s="126"/>
      <c r="C741" s="126"/>
      <c r="D741" s="68"/>
      <c r="E741" s="69"/>
      <c r="F741" s="70"/>
      <c r="G741" s="69"/>
    </row>
    <row r="742" spans="2:7" s="128" customFormat="1" ht="11.65" x14ac:dyDescent="0.35">
      <c r="B742" s="126"/>
      <c r="C742" s="126"/>
      <c r="D742" s="68"/>
      <c r="E742" s="69"/>
      <c r="F742" s="70"/>
      <c r="G742" s="69"/>
    </row>
    <row r="743" spans="2:7" s="128" customFormat="1" ht="11.65" x14ac:dyDescent="0.35">
      <c r="B743" s="126"/>
      <c r="C743" s="126"/>
      <c r="D743" s="68"/>
      <c r="E743" s="69"/>
      <c r="F743" s="70"/>
      <c r="G743" s="69"/>
    </row>
    <row r="744" spans="2:7" s="128" customFormat="1" ht="11.65" x14ac:dyDescent="0.35">
      <c r="B744" s="126"/>
      <c r="C744" s="126"/>
      <c r="D744" s="68"/>
      <c r="E744" s="69"/>
      <c r="F744" s="70"/>
      <c r="G744" s="69"/>
    </row>
    <row r="745" spans="2:7" s="128" customFormat="1" ht="11.65" x14ac:dyDescent="0.35">
      <c r="B745" s="126"/>
      <c r="C745" s="126"/>
      <c r="D745" s="68"/>
      <c r="E745" s="69"/>
      <c r="F745" s="70"/>
      <c r="G745" s="69"/>
    </row>
    <row r="746" spans="2:7" s="128" customFormat="1" ht="11.65" x14ac:dyDescent="0.35">
      <c r="B746" s="126"/>
      <c r="C746" s="126"/>
      <c r="D746" s="68"/>
      <c r="E746" s="69"/>
      <c r="F746" s="70"/>
      <c r="G746" s="69"/>
    </row>
    <row r="747" spans="2:7" s="128" customFormat="1" ht="11.65" x14ac:dyDescent="0.35">
      <c r="B747" s="126"/>
      <c r="C747" s="126"/>
      <c r="D747" s="68"/>
      <c r="E747" s="69"/>
      <c r="F747" s="70"/>
      <c r="G747" s="69"/>
    </row>
    <row r="748" spans="2:7" s="128" customFormat="1" ht="11.65" x14ac:dyDescent="0.35">
      <c r="B748" s="126"/>
      <c r="C748" s="126"/>
      <c r="D748" s="68"/>
      <c r="E748" s="69"/>
      <c r="F748" s="70"/>
      <c r="G748" s="69"/>
    </row>
    <row r="749" spans="2:7" s="128" customFormat="1" ht="11.65" x14ac:dyDescent="0.35">
      <c r="B749" s="126"/>
      <c r="C749" s="126"/>
      <c r="D749" s="68"/>
      <c r="E749" s="69"/>
      <c r="F749" s="70"/>
      <c r="G749" s="69"/>
    </row>
    <row r="750" spans="2:7" s="128" customFormat="1" ht="11.65" x14ac:dyDescent="0.35">
      <c r="B750" s="126"/>
      <c r="C750" s="126"/>
      <c r="D750" s="68"/>
      <c r="E750" s="69"/>
      <c r="F750" s="70"/>
      <c r="G750" s="69"/>
    </row>
    <row r="751" spans="2:7" s="128" customFormat="1" ht="11.65" x14ac:dyDescent="0.35">
      <c r="B751" s="126"/>
      <c r="C751" s="126"/>
      <c r="D751" s="68"/>
      <c r="E751" s="69"/>
      <c r="F751" s="70"/>
      <c r="G751" s="69"/>
    </row>
    <row r="752" spans="2:7" s="128" customFormat="1" ht="11.65" x14ac:dyDescent="0.35">
      <c r="B752" s="126"/>
      <c r="C752" s="126"/>
      <c r="D752" s="68"/>
      <c r="E752" s="69"/>
      <c r="F752" s="70"/>
      <c r="G752" s="69"/>
    </row>
    <row r="753" spans="2:7" s="128" customFormat="1" ht="11.65" x14ac:dyDescent="0.35">
      <c r="B753" s="126"/>
      <c r="C753" s="126"/>
      <c r="D753" s="68"/>
      <c r="E753" s="69"/>
      <c r="F753" s="70"/>
      <c r="G753" s="69"/>
    </row>
    <row r="754" spans="2:7" s="128" customFormat="1" ht="11.65" x14ac:dyDescent="0.35">
      <c r="B754" s="126"/>
      <c r="C754" s="126"/>
      <c r="D754" s="68"/>
      <c r="E754" s="69"/>
      <c r="F754" s="70"/>
      <c r="G754" s="69"/>
    </row>
    <row r="755" spans="2:7" s="128" customFormat="1" ht="11.65" x14ac:dyDescent="0.35">
      <c r="B755" s="126"/>
      <c r="C755" s="126"/>
      <c r="D755" s="68"/>
      <c r="E755" s="69"/>
      <c r="F755" s="70"/>
      <c r="G755" s="69"/>
    </row>
    <row r="756" spans="2:7" s="128" customFormat="1" ht="11.65" x14ac:dyDescent="0.35">
      <c r="B756" s="126"/>
      <c r="C756" s="126"/>
      <c r="D756" s="68"/>
      <c r="E756" s="69"/>
      <c r="F756" s="70"/>
      <c r="G756" s="69"/>
    </row>
    <row r="757" spans="2:7" s="128" customFormat="1" ht="11.65" x14ac:dyDescent="0.35">
      <c r="B757" s="126"/>
      <c r="C757" s="126"/>
      <c r="D757" s="68"/>
      <c r="E757" s="69"/>
      <c r="F757" s="70"/>
      <c r="G757" s="69"/>
    </row>
    <row r="758" spans="2:7" s="128" customFormat="1" ht="11.65" x14ac:dyDescent="0.35">
      <c r="B758" s="126"/>
      <c r="C758" s="126"/>
      <c r="D758" s="68"/>
      <c r="E758" s="69"/>
      <c r="F758" s="70"/>
      <c r="G758" s="69"/>
    </row>
    <row r="759" spans="2:7" s="128" customFormat="1" ht="11.65" x14ac:dyDescent="0.35">
      <c r="B759" s="126"/>
      <c r="C759" s="126"/>
      <c r="D759" s="68"/>
      <c r="E759" s="69"/>
      <c r="F759" s="70"/>
      <c r="G759" s="69"/>
    </row>
    <row r="760" spans="2:7" s="128" customFormat="1" ht="11.65" x14ac:dyDescent="0.35">
      <c r="B760" s="126"/>
      <c r="C760" s="126"/>
      <c r="D760" s="68"/>
      <c r="E760" s="69"/>
      <c r="F760" s="70"/>
      <c r="G760" s="69"/>
    </row>
    <row r="761" spans="2:7" s="128" customFormat="1" ht="11.65" x14ac:dyDescent="0.35">
      <c r="B761" s="126"/>
      <c r="C761" s="126"/>
      <c r="D761" s="68"/>
      <c r="E761" s="69"/>
      <c r="F761" s="70"/>
      <c r="G761" s="69"/>
    </row>
    <row r="762" spans="2:7" s="128" customFormat="1" ht="11.65" x14ac:dyDescent="0.35">
      <c r="B762" s="126"/>
      <c r="C762" s="126"/>
      <c r="D762" s="68"/>
      <c r="E762" s="69"/>
      <c r="F762" s="70"/>
      <c r="G762" s="69"/>
    </row>
    <row r="763" spans="2:7" s="128" customFormat="1" ht="11.65" x14ac:dyDescent="0.35">
      <c r="B763" s="126"/>
      <c r="C763" s="126"/>
      <c r="D763" s="68"/>
      <c r="E763" s="69"/>
      <c r="F763" s="70"/>
      <c r="G763" s="69"/>
    </row>
    <row r="764" spans="2:7" s="128" customFormat="1" ht="11.65" x14ac:dyDescent="0.35">
      <c r="B764" s="126"/>
      <c r="C764" s="126"/>
      <c r="D764" s="68"/>
      <c r="E764" s="69"/>
      <c r="F764" s="70"/>
      <c r="G764" s="69"/>
    </row>
    <row r="765" spans="2:7" s="128" customFormat="1" ht="11.65" x14ac:dyDescent="0.35">
      <c r="B765" s="126"/>
      <c r="C765" s="126"/>
      <c r="D765" s="68"/>
      <c r="E765" s="69"/>
      <c r="F765" s="70"/>
      <c r="G765" s="69"/>
    </row>
    <row r="766" spans="2:7" s="128" customFormat="1" ht="11.65" x14ac:dyDescent="0.35">
      <c r="B766" s="126"/>
      <c r="C766" s="126"/>
      <c r="D766" s="68"/>
      <c r="E766" s="69"/>
      <c r="F766" s="70"/>
      <c r="G766" s="69"/>
    </row>
    <row r="767" spans="2:7" s="128" customFormat="1" ht="11.65" x14ac:dyDescent="0.35">
      <c r="B767" s="126"/>
      <c r="C767" s="126"/>
      <c r="D767" s="68"/>
      <c r="E767" s="69"/>
      <c r="F767" s="70"/>
      <c r="G767" s="69"/>
    </row>
    <row r="768" spans="2:7" s="128" customFormat="1" ht="11.65" x14ac:dyDescent="0.35">
      <c r="B768" s="126"/>
      <c r="C768" s="126"/>
      <c r="D768" s="68"/>
      <c r="E768" s="69"/>
      <c r="F768" s="70"/>
      <c r="G768" s="69"/>
    </row>
    <row r="769" spans="2:7" s="128" customFormat="1" ht="11.65" x14ac:dyDescent="0.35">
      <c r="B769" s="126"/>
      <c r="C769" s="126"/>
      <c r="D769" s="68"/>
      <c r="E769" s="69"/>
      <c r="F769" s="70"/>
      <c r="G769" s="69"/>
    </row>
    <row r="770" spans="2:7" s="128" customFormat="1" ht="11.65" x14ac:dyDescent="0.35">
      <c r="B770" s="126"/>
      <c r="C770" s="126"/>
      <c r="D770" s="68"/>
      <c r="E770" s="69"/>
      <c r="F770" s="70"/>
      <c r="G770" s="69"/>
    </row>
    <row r="771" spans="2:7" s="128" customFormat="1" ht="11.65" x14ac:dyDescent="0.35">
      <c r="B771" s="126"/>
      <c r="C771" s="126"/>
      <c r="D771" s="68"/>
      <c r="E771" s="69"/>
      <c r="F771" s="70"/>
      <c r="G771" s="69"/>
    </row>
    <row r="772" spans="2:7" s="128" customFormat="1" ht="11.65" x14ac:dyDescent="0.35">
      <c r="B772" s="126"/>
      <c r="C772" s="126"/>
      <c r="D772" s="68"/>
      <c r="E772" s="69"/>
      <c r="F772" s="70"/>
      <c r="G772" s="69"/>
    </row>
    <row r="773" spans="2:7" s="128" customFormat="1" ht="11.65" x14ac:dyDescent="0.35">
      <c r="B773" s="126"/>
      <c r="C773" s="126"/>
      <c r="D773" s="68"/>
      <c r="E773" s="69"/>
      <c r="F773" s="70"/>
      <c r="G773" s="69"/>
    </row>
    <row r="774" spans="2:7" s="128" customFormat="1" ht="11.65" x14ac:dyDescent="0.35">
      <c r="B774" s="126"/>
      <c r="C774" s="126"/>
      <c r="D774" s="68"/>
      <c r="E774" s="69"/>
      <c r="F774" s="70"/>
      <c r="G774" s="69"/>
    </row>
    <row r="775" spans="2:7" s="128" customFormat="1" ht="11.65" x14ac:dyDescent="0.35">
      <c r="B775" s="126"/>
      <c r="C775" s="126"/>
      <c r="D775" s="68"/>
      <c r="E775" s="69"/>
      <c r="F775" s="70"/>
      <c r="G775" s="69"/>
    </row>
    <row r="776" spans="2:7" s="128" customFormat="1" ht="11.65" x14ac:dyDescent="0.35">
      <c r="B776" s="126"/>
      <c r="C776" s="126"/>
      <c r="D776" s="68"/>
      <c r="E776" s="69"/>
      <c r="F776" s="70"/>
      <c r="G776" s="69"/>
    </row>
    <row r="777" spans="2:7" s="128" customFormat="1" ht="11.65" x14ac:dyDescent="0.35">
      <c r="B777" s="126"/>
      <c r="C777" s="126"/>
      <c r="D777" s="68"/>
      <c r="E777" s="69"/>
      <c r="F777" s="70"/>
      <c r="G777" s="69"/>
    </row>
    <row r="778" spans="2:7" s="128" customFormat="1" ht="11.65" x14ac:dyDescent="0.35">
      <c r="B778" s="126"/>
      <c r="C778" s="126"/>
      <c r="D778" s="68"/>
      <c r="E778" s="69"/>
      <c r="F778" s="70"/>
      <c r="G778" s="69"/>
    </row>
    <row r="779" spans="2:7" s="128" customFormat="1" ht="11.65" x14ac:dyDescent="0.35">
      <c r="B779" s="126"/>
      <c r="C779" s="126"/>
      <c r="D779" s="68"/>
      <c r="E779" s="69"/>
      <c r="F779" s="70"/>
      <c r="G779" s="69"/>
    </row>
    <row r="780" spans="2:7" s="128" customFormat="1" ht="11.65" x14ac:dyDescent="0.35">
      <c r="B780" s="126"/>
      <c r="C780" s="126"/>
      <c r="D780" s="68"/>
      <c r="E780" s="69"/>
      <c r="F780" s="70"/>
      <c r="G780" s="69"/>
    </row>
    <row r="781" spans="2:7" s="128" customFormat="1" ht="11.65" x14ac:dyDescent="0.35">
      <c r="B781" s="126"/>
      <c r="C781" s="126"/>
      <c r="D781" s="68"/>
      <c r="E781" s="69"/>
      <c r="F781" s="70"/>
      <c r="G781" s="69"/>
    </row>
    <row r="782" spans="2:7" s="128" customFormat="1" ht="11.65" x14ac:dyDescent="0.35">
      <c r="B782" s="126"/>
      <c r="C782" s="126"/>
      <c r="D782" s="68"/>
      <c r="E782" s="69"/>
      <c r="F782" s="70"/>
      <c r="G782" s="69"/>
    </row>
    <row r="783" spans="2:7" s="128" customFormat="1" ht="11.65" x14ac:dyDescent="0.35">
      <c r="B783" s="126"/>
      <c r="C783" s="126"/>
      <c r="D783" s="68"/>
      <c r="E783" s="69"/>
      <c r="F783" s="70"/>
      <c r="G783" s="69"/>
    </row>
    <row r="784" spans="2:7" s="128" customFormat="1" ht="11.65" x14ac:dyDescent="0.35">
      <c r="B784" s="126"/>
      <c r="C784" s="126"/>
      <c r="D784" s="68"/>
      <c r="E784" s="69"/>
      <c r="F784" s="70"/>
      <c r="G784" s="69"/>
    </row>
    <row r="785" spans="2:7" s="128" customFormat="1" ht="11.65" x14ac:dyDescent="0.35">
      <c r="B785" s="126"/>
      <c r="C785" s="126"/>
      <c r="D785" s="68"/>
      <c r="E785" s="69"/>
      <c r="F785" s="70"/>
      <c r="G785" s="69"/>
    </row>
    <row r="786" spans="2:7" s="128" customFormat="1" ht="11.65" x14ac:dyDescent="0.35">
      <c r="B786" s="126"/>
      <c r="C786" s="126"/>
      <c r="D786" s="68"/>
      <c r="E786" s="69"/>
      <c r="F786" s="70"/>
      <c r="G786" s="69"/>
    </row>
    <row r="787" spans="2:7" s="128" customFormat="1" ht="11.65" x14ac:dyDescent="0.35">
      <c r="B787" s="126"/>
      <c r="C787" s="126"/>
      <c r="D787" s="68"/>
      <c r="E787" s="69"/>
      <c r="F787" s="70"/>
      <c r="G787" s="69"/>
    </row>
    <row r="788" spans="2:7" s="128" customFormat="1" ht="11.65" x14ac:dyDescent="0.35">
      <c r="B788" s="126"/>
      <c r="C788" s="126"/>
      <c r="D788" s="68"/>
      <c r="E788" s="69"/>
      <c r="F788" s="70"/>
      <c r="G788" s="69"/>
    </row>
    <row r="789" spans="2:7" s="128" customFormat="1" ht="11.65" x14ac:dyDescent="0.35">
      <c r="B789" s="126"/>
      <c r="C789" s="126"/>
      <c r="D789" s="68"/>
      <c r="E789" s="69"/>
      <c r="F789" s="70"/>
      <c r="G789" s="69"/>
    </row>
    <row r="790" spans="2:7" s="128" customFormat="1" ht="11.65" x14ac:dyDescent="0.35">
      <c r="B790" s="126"/>
      <c r="C790" s="126"/>
      <c r="D790" s="68"/>
      <c r="E790" s="69"/>
      <c r="F790" s="70"/>
      <c r="G790" s="69"/>
    </row>
    <row r="791" spans="2:7" s="128" customFormat="1" ht="11.65" x14ac:dyDescent="0.35">
      <c r="B791" s="126"/>
      <c r="C791" s="126"/>
      <c r="D791" s="68"/>
      <c r="E791" s="69"/>
      <c r="F791" s="70"/>
      <c r="G791" s="69"/>
    </row>
    <row r="792" spans="2:7" s="128" customFormat="1" ht="11.65" x14ac:dyDescent="0.35">
      <c r="B792" s="126"/>
      <c r="C792" s="126"/>
      <c r="D792" s="68"/>
      <c r="E792" s="69"/>
      <c r="F792" s="70"/>
      <c r="G792" s="69"/>
    </row>
    <row r="793" spans="2:7" s="128" customFormat="1" ht="11.65" x14ac:dyDescent="0.35">
      <c r="B793" s="126"/>
      <c r="C793" s="126"/>
      <c r="D793" s="68"/>
      <c r="E793" s="69"/>
      <c r="F793" s="70"/>
      <c r="G793" s="69"/>
    </row>
    <row r="794" spans="2:7" s="128" customFormat="1" ht="11.65" x14ac:dyDescent="0.35">
      <c r="B794" s="126"/>
      <c r="C794" s="126"/>
      <c r="D794" s="68"/>
      <c r="E794" s="69"/>
      <c r="F794" s="70"/>
      <c r="G794" s="69"/>
    </row>
    <row r="795" spans="2:7" s="128" customFormat="1" ht="11.65" x14ac:dyDescent="0.35">
      <c r="B795" s="126"/>
      <c r="C795" s="126"/>
      <c r="D795" s="68"/>
      <c r="E795" s="69"/>
      <c r="F795" s="70"/>
      <c r="G795" s="69"/>
    </row>
    <row r="796" spans="2:7" s="128" customFormat="1" ht="11.65" x14ac:dyDescent="0.35">
      <c r="B796" s="126"/>
      <c r="C796" s="126"/>
      <c r="D796" s="68"/>
      <c r="E796" s="69"/>
      <c r="F796" s="70"/>
      <c r="G796" s="69"/>
    </row>
    <row r="797" spans="2:7" s="128" customFormat="1" ht="11.65" x14ac:dyDescent="0.35">
      <c r="B797" s="126"/>
      <c r="C797" s="126"/>
      <c r="D797" s="68"/>
      <c r="E797" s="69"/>
      <c r="F797" s="70"/>
      <c r="G797" s="69"/>
    </row>
    <row r="798" spans="2:7" s="128" customFormat="1" ht="11.65" x14ac:dyDescent="0.35">
      <c r="B798" s="126"/>
      <c r="C798" s="126"/>
      <c r="D798" s="68"/>
      <c r="E798" s="69"/>
      <c r="F798" s="70"/>
      <c r="G798" s="69"/>
    </row>
    <row r="799" spans="2:7" s="128" customFormat="1" ht="11.65" x14ac:dyDescent="0.35">
      <c r="B799" s="126"/>
      <c r="C799" s="126"/>
      <c r="D799" s="68"/>
      <c r="E799" s="69"/>
      <c r="F799" s="70"/>
      <c r="G799" s="69"/>
    </row>
    <row r="800" spans="2:7" s="128" customFormat="1" ht="11.65" x14ac:dyDescent="0.35">
      <c r="B800" s="126"/>
      <c r="C800" s="126"/>
      <c r="D800" s="68"/>
      <c r="E800" s="69"/>
      <c r="F800" s="70"/>
      <c r="G800" s="69"/>
    </row>
    <row r="801" spans="2:7" s="128" customFormat="1" ht="11.65" x14ac:dyDescent="0.35">
      <c r="B801" s="126"/>
      <c r="C801" s="126"/>
      <c r="D801" s="68"/>
      <c r="E801" s="69"/>
      <c r="F801" s="70"/>
      <c r="G801" s="69"/>
    </row>
    <row r="802" spans="2:7" s="128" customFormat="1" ht="11.65" x14ac:dyDescent="0.35">
      <c r="B802" s="126"/>
      <c r="C802" s="126"/>
      <c r="D802" s="68"/>
      <c r="E802" s="69"/>
      <c r="F802" s="70"/>
      <c r="G802" s="69"/>
    </row>
    <row r="803" spans="2:7" s="128" customFormat="1" ht="11.65" x14ac:dyDescent="0.35">
      <c r="B803" s="126"/>
      <c r="C803" s="126"/>
      <c r="D803" s="68"/>
      <c r="E803" s="69"/>
      <c r="F803" s="70"/>
      <c r="G803" s="69"/>
    </row>
    <row r="804" spans="2:7" s="128" customFormat="1" ht="11.65" x14ac:dyDescent="0.35">
      <c r="B804" s="126"/>
      <c r="C804" s="126"/>
      <c r="D804" s="68"/>
      <c r="E804" s="69"/>
      <c r="F804" s="70"/>
      <c r="G804" s="69"/>
    </row>
    <row r="805" spans="2:7" s="128" customFormat="1" ht="11.65" x14ac:dyDescent="0.35">
      <c r="B805" s="126"/>
      <c r="C805" s="126"/>
      <c r="D805" s="68"/>
      <c r="E805" s="69"/>
      <c r="F805" s="70"/>
      <c r="G805" s="69"/>
    </row>
    <row r="806" spans="2:7" s="128" customFormat="1" ht="11.65" x14ac:dyDescent="0.35">
      <c r="B806" s="126"/>
      <c r="C806" s="126"/>
      <c r="D806" s="68"/>
      <c r="E806" s="69"/>
      <c r="F806" s="70"/>
      <c r="G806" s="69"/>
    </row>
    <row r="807" spans="2:7" s="128" customFormat="1" ht="11.65" x14ac:dyDescent="0.35">
      <c r="B807" s="126"/>
      <c r="C807" s="126"/>
      <c r="D807" s="68"/>
      <c r="E807" s="69"/>
      <c r="F807" s="70"/>
      <c r="G807" s="69"/>
    </row>
    <row r="808" spans="2:7" s="128" customFormat="1" ht="11.65" x14ac:dyDescent="0.35">
      <c r="B808" s="126"/>
      <c r="C808" s="126"/>
      <c r="D808" s="68"/>
      <c r="E808" s="69"/>
      <c r="F808" s="70"/>
      <c r="G808" s="69"/>
    </row>
    <row r="809" spans="2:7" s="128" customFormat="1" ht="11.65" x14ac:dyDescent="0.35">
      <c r="B809" s="126"/>
      <c r="C809" s="126"/>
      <c r="D809" s="68"/>
      <c r="E809" s="69"/>
      <c r="F809" s="70"/>
      <c r="G809" s="69"/>
    </row>
    <row r="810" spans="2:7" s="128" customFormat="1" ht="11.65" x14ac:dyDescent="0.35">
      <c r="B810" s="126"/>
      <c r="C810" s="126"/>
      <c r="D810" s="68"/>
      <c r="E810" s="69"/>
      <c r="F810" s="70"/>
      <c r="G810" s="69"/>
    </row>
    <row r="811" spans="2:7" s="128" customFormat="1" ht="11.65" x14ac:dyDescent="0.35">
      <c r="B811" s="126"/>
      <c r="C811" s="126"/>
      <c r="D811" s="68"/>
      <c r="E811" s="69"/>
      <c r="F811" s="70"/>
      <c r="G811" s="69"/>
    </row>
    <row r="812" spans="2:7" s="128" customFormat="1" ht="11.65" x14ac:dyDescent="0.35">
      <c r="B812" s="126"/>
      <c r="C812" s="126"/>
      <c r="D812" s="68"/>
      <c r="E812" s="69"/>
      <c r="F812" s="70"/>
      <c r="G812" s="69"/>
    </row>
    <row r="813" spans="2:7" s="128" customFormat="1" ht="11.65" x14ac:dyDescent="0.35">
      <c r="B813" s="126"/>
      <c r="C813" s="126"/>
      <c r="D813" s="68"/>
      <c r="E813" s="69"/>
      <c r="F813" s="70"/>
      <c r="G813" s="69"/>
    </row>
    <row r="814" spans="2:7" s="128" customFormat="1" ht="11.65" x14ac:dyDescent="0.35">
      <c r="B814" s="126"/>
      <c r="C814" s="126"/>
      <c r="D814" s="68"/>
      <c r="E814" s="69"/>
      <c r="F814" s="70"/>
      <c r="G814" s="69"/>
    </row>
    <row r="815" spans="2:7" s="128" customFormat="1" ht="11.65" x14ac:dyDescent="0.35">
      <c r="B815" s="126"/>
      <c r="C815" s="126"/>
      <c r="D815" s="68"/>
      <c r="E815" s="69"/>
      <c r="F815" s="70"/>
      <c r="G815" s="69"/>
    </row>
    <row r="816" spans="2:7" s="128" customFormat="1" ht="11.65" x14ac:dyDescent="0.35">
      <c r="B816" s="126"/>
      <c r="C816" s="126"/>
      <c r="D816" s="68"/>
      <c r="E816" s="69"/>
      <c r="F816" s="70"/>
      <c r="G816" s="69"/>
    </row>
    <row r="817" spans="2:7" s="128" customFormat="1" ht="11.65" x14ac:dyDescent="0.35">
      <c r="B817" s="126"/>
      <c r="C817" s="126"/>
      <c r="D817" s="68"/>
      <c r="E817" s="69"/>
      <c r="F817" s="70"/>
      <c r="G817" s="69"/>
    </row>
    <row r="818" spans="2:7" s="128" customFormat="1" ht="11.65" x14ac:dyDescent="0.35">
      <c r="B818" s="126"/>
      <c r="C818" s="126"/>
      <c r="D818" s="68"/>
      <c r="E818" s="69"/>
      <c r="F818" s="70"/>
      <c r="G818" s="69"/>
    </row>
    <row r="819" spans="2:7" s="128" customFormat="1" ht="11.65" x14ac:dyDescent="0.35">
      <c r="B819" s="126"/>
      <c r="C819" s="126"/>
      <c r="D819" s="68"/>
      <c r="E819" s="69"/>
      <c r="F819" s="70"/>
      <c r="G819" s="69"/>
    </row>
    <row r="820" spans="2:7" s="128" customFormat="1" ht="11.65" x14ac:dyDescent="0.35">
      <c r="B820" s="126"/>
      <c r="C820" s="126"/>
      <c r="D820" s="68"/>
      <c r="E820" s="69"/>
      <c r="F820" s="70"/>
      <c r="G820" s="69"/>
    </row>
    <row r="821" spans="2:7" s="128" customFormat="1" ht="11.65" x14ac:dyDescent="0.35">
      <c r="B821" s="126"/>
      <c r="C821" s="126"/>
      <c r="D821" s="68"/>
      <c r="E821" s="69"/>
      <c r="F821" s="70"/>
      <c r="G821" s="69"/>
    </row>
    <row r="822" spans="2:7" s="128" customFormat="1" ht="11.65" x14ac:dyDescent="0.35">
      <c r="B822" s="126"/>
      <c r="C822" s="126"/>
      <c r="D822" s="68"/>
      <c r="E822" s="69"/>
      <c r="F822" s="70"/>
      <c r="G822" s="69"/>
    </row>
    <row r="823" spans="2:7" s="128" customFormat="1" ht="11.65" x14ac:dyDescent="0.35">
      <c r="B823" s="126"/>
      <c r="C823" s="126"/>
      <c r="D823" s="68"/>
      <c r="E823" s="69"/>
      <c r="F823" s="70"/>
      <c r="G823" s="69"/>
    </row>
    <row r="824" spans="2:7" s="128" customFormat="1" ht="11.65" x14ac:dyDescent="0.35">
      <c r="B824" s="126"/>
      <c r="C824" s="126"/>
      <c r="D824" s="68"/>
      <c r="E824" s="69"/>
      <c r="F824" s="70"/>
      <c r="G824" s="69"/>
    </row>
    <row r="825" spans="2:7" s="128" customFormat="1" ht="11.65" x14ac:dyDescent="0.35">
      <c r="B825" s="126"/>
      <c r="C825" s="126"/>
      <c r="D825" s="68"/>
      <c r="E825" s="69"/>
      <c r="F825" s="70"/>
      <c r="G825" s="69"/>
    </row>
    <row r="826" spans="2:7" s="128" customFormat="1" ht="11.65" x14ac:dyDescent="0.35">
      <c r="B826" s="126"/>
      <c r="C826" s="126"/>
      <c r="D826" s="68"/>
      <c r="E826" s="69"/>
      <c r="F826" s="70"/>
      <c r="G826" s="69"/>
    </row>
    <row r="827" spans="2:7" s="128" customFormat="1" ht="11.65" x14ac:dyDescent="0.35">
      <c r="B827" s="126"/>
      <c r="C827" s="126"/>
      <c r="D827" s="68"/>
      <c r="E827" s="69"/>
      <c r="F827" s="70"/>
      <c r="G827" s="69"/>
    </row>
    <row r="828" spans="2:7" s="128" customFormat="1" ht="11.65" x14ac:dyDescent="0.35">
      <c r="B828" s="126"/>
      <c r="C828" s="126"/>
      <c r="D828" s="68"/>
      <c r="E828" s="69"/>
      <c r="F828" s="70"/>
      <c r="G828" s="69"/>
    </row>
    <row r="829" spans="2:7" s="128" customFormat="1" ht="11.65" x14ac:dyDescent="0.35">
      <c r="B829" s="126"/>
      <c r="C829" s="126"/>
      <c r="D829" s="68"/>
      <c r="E829" s="69"/>
      <c r="F829" s="70"/>
      <c r="G829" s="69"/>
    </row>
    <row r="830" spans="2:7" s="128" customFormat="1" ht="11.65" x14ac:dyDescent="0.35">
      <c r="B830" s="126"/>
      <c r="C830" s="126"/>
      <c r="D830" s="68"/>
      <c r="E830" s="69"/>
      <c r="F830" s="70"/>
      <c r="G830" s="69"/>
    </row>
    <row r="831" spans="2:7" s="128" customFormat="1" ht="11.65" x14ac:dyDescent="0.35">
      <c r="B831" s="126"/>
      <c r="C831" s="126"/>
      <c r="D831" s="68"/>
      <c r="E831" s="69"/>
      <c r="F831" s="70"/>
      <c r="G831" s="69"/>
    </row>
    <row r="832" spans="2:7" s="128" customFormat="1" ht="11.65" x14ac:dyDescent="0.35">
      <c r="B832" s="126"/>
      <c r="C832" s="126"/>
      <c r="D832" s="68"/>
      <c r="E832" s="69"/>
      <c r="F832" s="70"/>
      <c r="G832" s="69"/>
    </row>
    <row r="833" spans="2:7" s="128" customFormat="1" ht="11.65" x14ac:dyDescent="0.35">
      <c r="B833" s="126"/>
      <c r="C833" s="126"/>
      <c r="D833" s="68"/>
      <c r="E833" s="69"/>
      <c r="F833" s="70"/>
      <c r="G833" s="69"/>
    </row>
    <row r="834" spans="2:7" s="128" customFormat="1" ht="11.65" x14ac:dyDescent="0.35">
      <c r="B834" s="126"/>
      <c r="C834" s="126"/>
      <c r="D834" s="68"/>
      <c r="E834" s="69"/>
      <c r="F834" s="70"/>
      <c r="G834" s="69"/>
    </row>
    <row r="835" spans="2:7" s="128" customFormat="1" ht="11.65" x14ac:dyDescent="0.35">
      <c r="B835" s="126"/>
      <c r="C835" s="126"/>
      <c r="D835" s="68"/>
      <c r="E835" s="69"/>
      <c r="F835" s="70"/>
      <c r="G835" s="69"/>
    </row>
    <row r="836" spans="2:7" s="128" customFormat="1" ht="11.65" x14ac:dyDescent="0.35">
      <c r="B836" s="126"/>
      <c r="C836" s="126"/>
      <c r="D836" s="68"/>
      <c r="E836" s="69"/>
      <c r="F836" s="70"/>
      <c r="G836" s="69"/>
    </row>
    <row r="837" spans="2:7" s="128" customFormat="1" ht="11.65" x14ac:dyDescent="0.35">
      <c r="B837" s="126"/>
      <c r="C837" s="126"/>
      <c r="D837" s="68"/>
      <c r="E837" s="69"/>
      <c r="F837" s="70"/>
      <c r="G837" s="69"/>
    </row>
    <row r="838" spans="2:7" s="128" customFormat="1" ht="11.65" x14ac:dyDescent="0.35">
      <c r="B838" s="126"/>
      <c r="C838" s="126"/>
      <c r="D838" s="68"/>
      <c r="E838" s="69"/>
      <c r="F838" s="70"/>
      <c r="G838" s="69"/>
    </row>
    <row r="839" spans="2:7" s="128" customFormat="1" ht="11.65" x14ac:dyDescent="0.35">
      <c r="B839" s="126"/>
      <c r="C839" s="126"/>
      <c r="D839" s="68"/>
      <c r="E839" s="69"/>
      <c r="F839" s="70"/>
      <c r="G839" s="69"/>
    </row>
    <row r="840" spans="2:7" s="128" customFormat="1" ht="11.65" x14ac:dyDescent="0.35">
      <c r="B840" s="126"/>
      <c r="C840" s="126"/>
      <c r="D840" s="68"/>
      <c r="E840" s="69"/>
      <c r="F840" s="70"/>
      <c r="G840" s="69"/>
    </row>
    <row r="841" spans="2:7" s="128" customFormat="1" ht="11.65" x14ac:dyDescent="0.35">
      <c r="B841" s="126"/>
      <c r="C841" s="126"/>
      <c r="D841" s="68"/>
      <c r="E841" s="69"/>
      <c r="F841" s="70"/>
      <c r="G841" s="69"/>
    </row>
    <row r="842" spans="2:7" s="128" customFormat="1" ht="11.65" x14ac:dyDescent="0.35">
      <c r="B842" s="126"/>
      <c r="C842" s="126"/>
      <c r="D842" s="68"/>
      <c r="E842" s="69"/>
      <c r="F842" s="70"/>
      <c r="G842" s="69"/>
    </row>
    <row r="843" spans="2:7" s="128" customFormat="1" ht="11.65" x14ac:dyDescent="0.35">
      <c r="B843" s="126"/>
      <c r="C843" s="126"/>
      <c r="D843" s="68"/>
      <c r="E843" s="69"/>
      <c r="F843" s="70"/>
      <c r="G843" s="69"/>
    </row>
    <row r="844" spans="2:7" s="128" customFormat="1" ht="11.65" x14ac:dyDescent="0.35">
      <c r="B844" s="126"/>
      <c r="C844" s="126"/>
      <c r="D844" s="68"/>
      <c r="E844" s="69"/>
      <c r="F844" s="70"/>
      <c r="G844" s="69"/>
    </row>
    <row r="845" spans="2:7" s="128" customFormat="1" ht="11.65" x14ac:dyDescent="0.35">
      <c r="B845" s="126"/>
      <c r="C845" s="126"/>
      <c r="D845" s="68"/>
      <c r="E845" s="69"/>
      <c r="F845" s="70"/>
      <c r="G845" s="69"/>
    </row>
    <row r="846" spans="2:7" s="128" customFormat="1" ht="11.65" x14ac:dyDescent="0.35">
      <c r="B846" s="126"/>
      <c r="C846" s="126"/>
      <c r="D846" s="68"/>
      <c r="E846" s="69"/>
      <c r="F846" s="70"/>
      <c r="G846" s="69"/>
    </row>
    <row r="847" spans="2:7" s="128" customFormat="1" ht="11.65" x14ac:dyDescent="0.35">
      <c r="B847" s="126"/>
      <c r="C847" s="126"/>
      <c r="D847" s="68"/>
      <c r="E847" s="69"/>
      <c r="F847" s="70"/>
      <c r="G847" s="69"/>
    </row>
    <row r="848" spans="2:7" s="128" customFormat="1" ht="11.65" x14ac:dyDescent="0.35">
      <c r="B848" s="126"/>
      <c r="C848" s="126"/>
      <c r="D848" s="68"/>
      <c r="E848" s="69"/>
      <c r="F848" s="70"/>
      <c r="G848" s="69"/>
    </row>
    <row r="849" spans="2:7" s="128" customFormat="1" ht="11.65" x14ac:dyDescent="0.35">
      <c r="B849" s="126"/>
      <c r="C849" s="126"/>
      <c r="D849" s="68"/>
      <c r="E849" s="69"/>
      <c r="F849" s="70"/>
      <c r="G849" s="69"/>
    </row>
    <row r="850" spans="2:7" s="128" customFormat="1" ht="11.65" x14ac:dyDescent="0.35">
      <c r="B850" s="126"/>
      <c r="C850" s="126"/>
      <c r="D850" s="68"/>
      <c r="E850" s="69"/>
      <c r="F850" s="70"/>
      <c r="G850" s="69"/>
    </row>
    <row r="851" spans="2:7" s="128" customFormat="1" ht="11.65" x14ac:dyDescent="0.35">
      <c r="B851" s="126"/>
      <c r="C851" s="126"/>
      <c r="D851" s="68"/>
      <c r="E851" s="69"/>
      <c r="F851" s="70"/>
      <c r="G851" s="69"/>
    </row>
    <row r="852" spans="2:7" s="128" customFormat="1" ht="11.65" x14ac:dyDescent="0.35">
      <c r="B852" s="126"/>
      <c r="C852" s="126"/>
      <c r="D852" s="68"/>
      <c r="E852" s="69"/>
      <c r="F852" s="70"/>
      <c r="G852" s="69"/>
    </row>
    <row r="853" spans="2:7" s="128" customFormat="1" ht="11.65" x14ac:dyDescent="0.35">
      <c r="B853" s="126"/>
      <c r="C853" s="126"/>
      <c r="D853" s="68"/>
      <c r="E853" s="69"/>
      <c r="F853" s="70"/>
      <c r="G853" s="69"/>
    </row>
    <row r="854" spans="2:7" s="128" customFormat="1" ht="11.65" x14ac:dyDescent="0.35">
      <c r="B854" s="126"/>
      <c r="C854" s="126"/>
      <c r="D854" s="68"/>
      <c r="E854" s="69"/>
      <c r="F854" s="70"/>
      <c r="G854" s="69"/>
    </row>
    <row r="855" spans="2:7" s="128" customFormat="1" ht="11.65" x14ac:dyDescent="0.35">
      <c r="B855" s="126"/>
      <c r="C855" s="126"/>
      <c r="D855" s="68"/>
      <c r="E855" s="69"/>
      <c r="F855" s="70"/>
      <c r="G855" s="69"/>
    </row>
    <row r="856" spans="2:7" s="128" customFormat="1" ht="11.65" x14ac:dyDescent="0.35">
      <c r="B856" s="126"/>
      <c r="C856" s="126"/>
      <c r="D856" s="68"/>
      <c r="E856" s="69"/>
      <c r="F856" s="70"/>
      <c r="G856" s="69"/>
    </row>
    <row r="857" spans="2:7" s="128" customFormat="1" ht="11.65" x14ac:dyDescent="0.35">
      <c r="B857" s="126"/>
      <c r="C857" s="126"/>
      <c r="D857" s="68"/>
      <c r="E857" s="69"/>
      <c r="F857" s="70"/>
      <c r="G857" s="69"/>
    </row>
    <row r="858" spans="2:7" s="128" customFormat="1" ht="11.65" x14ac:dyDescent="0.35">
      <c r="B858" s="126"/>
      <c r="C858" s="126"/>
      <c r="D858" s="68"/>
      <c r="E858" s="69"/>
      <c r="F858" s="70"/>
      <c r="G858" s="69"/>
    </row>
    <row r="859" spans="2:7" s="128" customFormat="1" ht="11.65" x14ac:dyDescent="0.35">
      <c r="B859" s="126"/>
      <c r="C859" s="126"/>
      <c r="D859" s="68"/>
      <c r="E859" s="69"/>
      <c r="F859" s="70"/>
      <c r="G859" s="69"/>
    </row>
    <row r="860" spans="2:7" s="128" customFormat="1" ht="11.65" x14ac:dyDescent="0.35">
      <c r="B860" s="126"/>
      <c r="C860" s="126"/>
      <c r="D860" s="68"/>
      <c r="E860" s="69"/>
      <c r="F860" s="70"/>
      <c r="G860" s="69"/>
    </row>
    <row r="861" spans="2:7" s="128" customFormat="1" ht="11.65" x14ac:dyDescent="0.35">
      <c r="B861" s="126"/>
      <c r="C861" s="126"/>
      <c r="D861" s="68"/>
      <c r="E861" s="69"/>
      <c r="F861" s="70"/>
      <c r="G861" s="69"/>
    </row>
    <row r="862" spans="2:7" s="128" customFormat="1" ht="11.65" x14ac:dyDescent="0.35">
      <c r="B862" s="126"/>
      <c r="C862" s="126"/>
      <c r="D862" s="68"/>
      <c r="E862" s="69"/>
      <c r="F862" s="70"/>
      <c r="G862" s="69"/>
    </row>
    <row r="863" spans="2:7" s="128" customFormat="1" ht="11.65" x14ac:dyDescent="0.35">
      <c r="B863" s="126"/>
      <c r="C863" s="126"/>
      <c r="D863" s="68"/>
      <c r="E863" s="69"/>
      <c r="F863" s="70"/>
      <c r="G863" s="69"/>
    </row>
    <row r="864" spans="2:7" s="128" customFormat="1" ht="11.65" x14ac:dyDescent="0.35">
      <c r="B864" s="126"/>
      <c r="C864" s="126"/>
      <c r="D864" s="68"/>
      <c r="E864" s="69"/>
      <c r="F864" s="70"/>
      <c r="G864" s="69"/>
    </row>
    <row r="865" spans="2:7" s="128" customFormat="1" ht="11.65" x14ac:dyDescent="0.35">
      <c r="B865" s="126"/>
      <c r="C865" s="126"/>
      <c r="D865" s="68"/>
      <c r="E865" s="69"/>
      <c r="F865" s="70"/>
      <c r="G865" s="69"/>
    </row>
    <row r="866" spans="2:7" s="128" customFormat="1" ht="11.65" x14ac:dyDescent="0.35">
      <c r="B866" s="126"/>
      <c r="C866" s="126"/>
      <c r="D866" s="68"/>
      <c r="E866" s="69"/>
      <c r="F866" s="70"/>
      <c r="G866" s="69"/>
    </row>
    <row r="867" spans="2:7" s="128" customFormat="1" ht="11.65" x14ac:dyDescent="0.35">
      <c r="B867" s="126"/>
      <c r="C867" s="126"/>
      <c r="D867" s="68"/>
      <c r="E867" s="69"/>
      <c r="F867" s="70"/>
      <c r="G867" s="69"/>
    </row>
    <row r="868" spans="2:7" s="128" customFormat="1" ht="11.65" x14ac:dyDescent="0.35">
      <c r="B868" s="126"/>
      <c r="C868" s="126"/>
      <c r="D868" s="68"/>
      <c r="E868" s="69"/>
      <c r="F868" s="70"/>
      <c r="G868" s="69"/>
    </row>
    <row r="869" spans="2:7" s="128" customFormat="1" ht="11.65" x14ac:dyDescent="0.35">
      <c r="B869" s="126"/>
      <c r="C869" s="126"/>
      <c r="D869" s="68"/>
      <c r="E869" s="69"/>
      <c r="F869" s="70"/>
      <c r="G869" s="69"/>
    </row>
    <row r="870" spans="2:7" s="128" customFormat="1" ht="11.65" x14ac:dyDescent="0.35">
      <c r="B870" s="126"/>
      <c r="C870" s="126"/>
      <c r="D870" s="68"/>
      <c r="E870" s="69"/>
      <c r="F870" s="70"/>
      <c r="G870" s="69"/>
    </row>
    <row r="871" spans="2:7" s="128" customFormat="1" ht="11.65" x14ac:dyDescent="0.35">
      <c r="B871" s="126"/>
      <c r="C871" s="126"/>
      <c r="D871" s="68"/>
      <c r="E871" s="69"/>
      <c r="F871" s="70"/>
      <c r="G871" s="69"/>
    </row>
    <row r="872" spans="2:7" s="128" customFormat="1" ht="11.65" x14ac:dyDescent="0.35">
      <c r="B872" s="126"/>
      <c r="C872" s="126"/>
      <c r="D872" s="68"/>
      <c r="E872" s="69"/>
      <c r="F872" s="70"/>
      <c r="G872" s="69"/>
    </row>
    <row r="873" spans="2:7" s="128" customFormat="1" ht="11.65" x14ac:dyDescent="0.35">
      <c r="B873" s="126"/>
      <c r="C873" s="126"/>
      <c r="D873" s="68"/>
      <c r="E873" s="69"/>
      <c r="F873" s="70"/>
      <c r="G873" s="69"/>
    </row>
    <row r="874" spans="2:7" s="128" customFormat="1" ht="11.65" x14ac:dyDescent="0.35">
      <c r="B874" s="126"/>
      <c r="C874" s="126"/>
      <c r="D874" s="68"/>
      <c r="E874" s="69"/>
      <c r="F874" s="70"/>
      <c r="G874" s="69"/>
    </row>
    <row r="875" spans="2:7" s="128" customFormat="1" ht="11.65" x14ac:dyDescent="0.35">
      <c r="B875" s="126"/>
      <c r="C875" s="126"/>
      <c r="D875" s="68"/>
      <c r="E875" s="69"/>
      <c r="F875" s="70"/>
      <c r="G875" s="69"/>
    </row>
    <row r="876" spans="2:7" s="128" customFormat="1" ht="11.65" x14ac:dyDescent="0.35">
      <c r="B876" s="126"/>
      <c r="C876" s="126"/>
      <c r="D876" s="68"/>
      <c r="E876" s="69"/>
      <c r="F876" s="70"/>
      <c r="G876" s="69"/>
    </row>
    <row r="877" spans="2:7" s="128" customFormat="1" ht="11.65" x14ac:dyDescent="0.35">
      <c r="B877" s="126"/>
      <c r="C877" s="126"/>
      <c r="D877" s="68"/>
      <c r="E877" s="69"/>
      <c r="F877" s="70"/>
      <c r="G877" s="69"/>
    </row>
    <row r="878" spans="2:7" s="128" customFormat="1" ht="11.65" x14ac:dyDescent="0.35">
      <c r="B878" s="126"/>
      <c r="C878" s="126"/>
      <c r="D878" s="68"/>
      <c r="E878" s="69"/>
      <c r="F878" s="70"/>
      <c r="G878" s="69"/>
    </row>
    <row r="879" spans="2:7" s="128" customFormat="1" ht="11.65" x14ac:dyDescent="0.35">
      <c r="B879" s="126"/>
      <c r="C879" s="126"/>
      <c r="D879" s="68"/>
      <c r="E879" s="69"/>
      <c r="F879" s="70"/>
      <c r="G879" s="69"/>
    </row>
    <row r="880" spans="2:7" s="128" customFormat="1" ht="11.65" x14ac:dyDescent="0.35">
      <c r="B880" s="126"/>
      <c r="C880" s="126"/>
      <c r="D880" s="68"/>
      <c r="E880" s="69"/>
      <c r="F880" s="70"/>
      <c r="G880" s="69"/>
    </row>
    <row r="881" spans="2:7" s="128" customFormat="1" ht="11.65" x14ac:dyDescent="0.35">
      <c r="B881" s="126"/>
      <c r="C881" s="126"/>
      <c r="D881" s="68"/>
      <c r="E881" s="69"/>
      <c r="F881" s="70"/>
      <c r="G881" s="69"/>
    </row>
    <row r="882" spans="2:7" s="128" customFormat="1" ht="11.65" x14ac:dyDescent="0.35">
      <c r="B882" s="126"/>
      <c r="C882" s="126"/>
      <c r="D882" s="68"/>
      <c r="E882" s="69"/>
      <c r="F882" s="70"/>
      <c r="G882" s="69"/>
    </row>
    <row r="883" spans="2:7" s="128" customFormat="1" ht="11.65" x14ac:dyDescent="0.35">
      <c r="B883" s="126"/>
      <c r="C883" s="126"/>
      <c r="D883" s="68"/>
      <c r="E883" s="69"/>
      <c r="F883" s="70"/>
      <c r="G883" s="69"/>
    </row>
    <row r="884" spans="2:7" s="128" customFormat="1" ht="11.65" x14ac:dyDescent="0.35">
      <c r="B884" s="126"/>
      <c r="C884" s="126"/>
      <c r="D884" s="68"/>
      <c r="E884" s="69"/>
      <c r="F884" s="70"/>
      <c r="G884" s="69"/>
    </row>
    <row r="885" spans="2:7" s="128" customFormat="1" ht="11.65" x14ac:dyDescent="0.35">
      <c r="B885" s="126"/>
      <c r="C885" s="126"/>
      <c r="D885" s="68"/>
      <c r="E885" s="69"/>
      <c r="F885" s="70"/>
      <c r="G885" s="69"/>
    </row>
    <row r="886" spans="2:7" s="128" customFormat="1" ht="11.65" x14ac:dyDescent="0.35">
      <c r="B886" s="126"/>
      <c r="C886" s="126"/>
      <c r="D886" s="68"/>
      <c r="E886" s="69"/>
      <c r="F886" s="70"/>
      <c r="G886" s="69"/>
    </row>
    <row r="887" spans="2:7" s="128" customFormat="1" ht="11.65" x14ac:dyDescent="0.35">
      <c r="B887" s="126"/>
      <c r="C887" s="126"/>
      <c r="D887" s="68"/>
      <c r="E887" s="69"/>
      <c r="F887" s="70"/>
      <c r="G887" s="69"/>
    </row>
    <row r="888" spans="2:7" s="128" customFormat="1" ht="11.65" x14ac:dyDescent="0.35">
      <c r="B888" s="126"/>
      <c r="C888" s="126"/>
      <c r="D888" s="68"/>
      <c r="E888" s="69"/>
      <c r="F888" s="70"/>
      <c r="G888" s="69"/>
    </row>
    <row r="889" spans="2:7" s="128" customFormat="1" ht="11.65" x14ac:dyDescent="0.35">
      <c r="B889" s="126"/>
      <c r="C889" s="126"/>
      <c r="D889" s="68"/>
      <c r="E889" s="69"/>
      <c r="F889" s="70"/>
      <c r="G889" s="69"/>
    </row>
    <row r="890" spans="2:7" s="128" customFormat="1" ht="11.65" x14ac:dyDescent="0.35">
      <c r="B890" s="126"/>
      <c r="C890" s="126"/>
      <c r="D890" s="68"/>
      <c r="E890" s="69"/>
      <c r="F890" s="70"/>
      <c r="G890" s="69"/>
    </row>
    <row r="891" spans="2:7" s="128" customFormat="1" ht="11.65" x14ac:dyDescent="0.35">
      <c r="B891" s="126"/>
      <c r="C891" s="126"/>
      <c r="D891" s="68"/>
      <c r="E891" s="69"/>
      <c r="F891" s="70"/>
      <c r="G891" s="69"/>
    </row>
    <row r="892" spans="2:7" s="128" customFormat="1" ht="11.65" x14ac:dyDescent="0.35">
      <c r="B892" s="126"/>
      <c r="C892" s="126"/>
      <c r="D892" s="68"/>
      <c r="E892" s="69"/>
      <c r="F892" s="70"/>
      <c r="G892" s="69"/>
    </row>
    <row r="893" spans="2:7" s="128" customFormat="1" ht="11.65" x14ac:dyDescent="0.35">
      <c r="B893" s="126"/>
      <c r="C893" s="126"/>
      <c r="D893" s="68"/>
      <c r="E893" s="69"/>
      <c r="F893" s="70"/>
      <c r="G893" s="69"/>
    </row>
    <row r="894" spans="2:7" s="128" customFormat="1" ht="11.65" x14ac:dyDescent="0.35">
      <c r="B894" s="126"/>
      <c r="C894" s="126"/>
      <c r="D894" s="68"/>
      <c r="E894" s="69"/>
      <c r="F894" s="70"/>
      <c r="G894" s="69"/>
    </row>
    <row r="895" spans="2:7" s="128" customFormat="1" ht="11.65" x14ac:dyDescent="0.35">
      <c r="B895" s="126"/>
      <c r="C895" s="126"/>
      <c r="D895" s="68"/>
      <c r="E895" s="69"/>
      <c r="F895" s="70"/>
      <c r="G895" s="69"/>
    </row>
    <row r="896" spans="2:7" s="128" customFormat="1" ht="11.65" x14ac:dyDescent="0.35">
      <c r="B896" s="126"/>
      <c r="C896" s="126"/>
      <c r="D896" s="68"/>
      <c r="E896" s="69"/>
      <c r="F896" s="70"/>
      <c r="G896" s="69"/>
    </row>
    <row r="897" spans="2:7" s="128" customFormat="1" ht="11.65" x14ac:dyDescent="0.35">
      <c r="B897" s="126"/>
      <c r="C897" s="126"/>
      <c r="D897" s="68"/>
      <c r="E897" s="69"/>
      <c r="F897" s="70"/>
      <c r="G897" s="69"/>
    </row>
    <row r="898" spans="2:7" s="128" customFormat="1" ht="11.65" x14ac:dyDescent="0.35">
      <c r="B898" s="126"/>
      <c r="C898" s="126"/>
      <c r="D898" s="68"/>
      <c r="E898" s="69"/>
      <c r="F898" s="70"/>
      <c r="G898" s="69"/>
    </row>
    <row r="899" spans="2:7" s="128" customFormat="1" ht="11.65" x14ac:dyDescent="0.35">
      <c r="B899" s="126"/>
      <c r="C899" s="126"/>
      <c r="D899" s="68"/>
      <c r="E899" s="69"/>
      <c r="F899" s="70"/>
      <c r="G899" s="69"/>
    </row>
    <row r="900" spans="2:7" s="128" customFormat="1" ht="11.65" x14ac:dyDescent="0.35">
      <c r="B900" s="126"/>
      <c r="C900" s="126"/>
      <c r="D900" s="68"/>
      <c r="E900" s="69"/>
      <c r="F900" s="70"/>
      <c r="G900" s="69"/>
    </row>
    <row r="901" spans="2:7" s="128" customFormat="1" ht="11.65" x14ac:dyDescent="0.35">
      <c r="B901" s="126"/>
      <c r="C901" s="126"/>
      <c r="D901" s="68"/>
      <c r="E901" s="69"/>
      <c r="F901" s="70"/>
      <c r="G901" s="69"/>
    </row>
    <row r="902" spans="2:7" s="128" customFormat="1" ht="11.65" x14ac:dyDescent="0.35">
      <c r="B902" s="126"/>
      <c r="C902" s="126"/>
      <c r="D902" s="68"/>
      <c r="E902" s="69"/>
      <c r="F902" s="70"/>
      <c r="G902" s="69"/>
    </row>
    <row r="903" spans="2:7" s="128" customFormat="1" ht="11.65" x14ac:dyDescent="0.35">
      <c r="B903" s="126"/>
      <c r="C903" s="126"/>
      <c r="D903" s="68"/>
      <c r="E903" s="69"/>
      <c r="F903" s="70"/>
      <c r="G903" s="69"/>
    </row>
    <row r="904" spans="2:7" s="128" customFormat="1" ht="11.65" x14ac:dyDescent="0.35">
      <c r="B904" s="126"/>
      <c r="C904" s="126"/>
      <c r="D904" s="68"/>
      <c r="E904" s="69"/>
      <c r="F904" s="70"/>
      <c r="G904" s="69"/>
    </row>
    <row r="905" spans="2:7" s="128" customFormat="1" ht="11.65" x14ac:dyDescent="0.35">
      <c r="B905" s="126"/>
      <c r="C905" s="126"/>
      <c r="D905" s="68"/>
      <c r="E905" s="69"/>
      <c r="F905" s="70"/>
      <c r="G905" s="69"/>
    </row>
    <row r="906" spans="2:7" s="128" customFormat="1" ht="11.65" x14ac:dyDescent="0.35">
      <c r="B906" s="126"/>
      <c r="C906" s="126"/>
      <c r="D906" s="68"/>
      <c r="E906" s="69"/>
      <c r="F906" s="70"/>
      <c r="G906" s="69"/>
    </row>
    <row r="907" spans="2:7" s="128" customFormat="1" ht="11.65" x14ac:dyDescent="0.35">
      <c r="B907" s="126"/>
      <c r="C907" s="126"/>
      <c r="D907" s="68"/>
      <c r="E907" s="69"/>
      <c r="F907" s="70"/>
      <c r="G907" s="69"/>
    </row>
    <row r="908" spans="2:7" s="128" customFormat="1" ht="11.65" x14ac:dyDescent="0.35">
      <c r="B908" s="126"/>
      <c r="C908" s="126"/>
      <c r="D908" s="68"/>
      <c r="E908" s="69"/>
      <c r="F908" s="70"/>
      <c r="G908" s="69"/>
    </row>
    <row r="909" spans="2:7" s="128" customFormat="1" ht="11.65" x14ac:dyDescent="0.35">
      <c r="B909" s="126"/>
      <c r="C909" s="126"/>
      <c r="D909" s="68"/>
      <c r="E909" s="69"/>
      <c r="F909" s="70"/>
      <c r="G909" s="69"/>
    </row>
    <row r="910" spans="2:7" s="128" customFormat="1" ht="11.65" x14ac:dyDescent="0.35">
      <c r="B910" s="126"/>
      <c r="C910" s="126"/>
      <c r="D910" s="68"/>
      <c r="E910" s="69"/>
      <c r="F910" s="70"/>
      <c r="G910" s="69"/>
    </row>
    <row r="911" spans="2:7" s="128" customFormat="1" ht="11.65" x14ac:dyDescent="0.35">
      <c r="B911" s="126"/>
      <c r="C911" s="126"/>
      <c r="D911" s="68"/>
      <c r="E911" s="69"/>
      <c r="F911" s="70"/>
      <c r="G911" s="69"/>
    </row>
    <row r="912" spans="2:7" s="128" customFormat="1" ht="11.65" x14ac:dyDescent="0.35">
      <c r="B912" s="126"/>
      <c r="C912" s="126"/>
      <c r="D912" s="68"/>
      <c r="E912" s="69"/>
      <c r="F912" s="70"/>
      <c r="G912" s="69"/>
    </row>
    <row r="913" spans="2:7" s="128" customFormat="1" ht="11.65" x14ac:dyDescent="0.35">
      <c r="B913" s="126"/>
      <c r="C913" s="126"/>
      <c r="D913" s="68"/>
      <c r="E913" s="69"/>
      <c r="F913" s="70"/>
      <c r="G913" s="69"/>
    </row>
    <row r="914" spans="2:7" s="128" customFormat="1" ht="11.65" x14ac:dyDescent="0.35">
      <c r="B914" s="126"/>
      <c r="C914" s="126"/>
      <c r="D914" s="68"/>
      <c r="E914" s="69"/>
      <c r="F914" s="70"/>
      <c r="G914" s="69"/>
    </row>
    <row r="915" spans="2:7" s="128" customFormat="1" ht="11.65" x14ac:dyDescent="0.35">
      <c r="B915" s="126"/>
      <c r="C915" s="126"/>
      <c r="D915" s="68"/>
      <c r="E915" s="69"/>
      <c r="F915" s="70"/>
      <c r="G915" s="69"/>
    </row>
    <row r="916" spans="2:7" s="128" customFormat="1" ht="11.65" x14ac:dyDescent="0.35">
      <c r="B916" s="126"/>
      <c r="C916" s="126"/>
      <c r="D916" s="68"/>
      <c r="E916" s="69"/>
      <c r="F916" s="70"/>
      <c r="G916" s="69"/>
    </row>
    <row r="917" spans="2:7" s="128" customFormat="1" ht="11.65" x14ac:dyDescent="0.35">
      <c r="B917" s="126"/>
      <c r="C917" s="126"/>
      <c r="D917" s="68"/>
      <c r="E917" s="69"/>
      <c r="F917" s="70"/>
      <c r="G917" s="69"/>
    </row>
    <row r="918" spans="2:7" s="128" customFormat="1" ht="11.65" x14ac:dyDescent="0.35">
      <c r="B918" s="126"/>
      <c r="C918" s="126"/>
      <c r="D918" s="68"/>
      <c r="E918" s="69"/>
      <c r="F918" s="70"/>
      <c r="G918" s="69"/>
    </row>
    <row r="919" spans="2:7" s="128" customFormat="1" ht="11.65" x14ac:dyDescent="0.35">
      <c r="B919" s="126"/>
      <c r="C919" s="126"/>
      <c r="D919" s="68"/>
      <c r="E919" s="69"/>
      <c r="F919" s="70"/>
      <c r="G919" s="69"/>
    </row>
    <row r="920" spans="2:7" s="128" customFormat="1" ht="11.65" x14ac:dyDescent="0.35">
      <c r="B920" s="126"/>
      <c r="C920" s="126"/>
      <c r="D920" s="68"/>
      <c r="E920" s="69"/>
      <c r="F920" s="70"/>
      <c r="G920" s="69"/>
    </row>
    <row r="921" spans="2:7" s="128" customFormat="1" ht="11.65" x14ac:dyDescent="0.35">
      <c r="B921" s="126"/>
      <c r="C921" s="126"/>
      <c r="D921" s="68"/>
      <c r="E921" s="69"/>
      <c r="F921" s="70"/>
      <c r="G921" s="69"/>
    </row>
    <row r="922" spans="2:7" s="128" customFormat="1" ht="11.65" x14ac:dyDescent="0.35">
      <c r="B922" s="126"/>
      <c r="C922" s="126"/>
      <c r="D922" s="68"/>
      <c r="E922" s="69"/>
      <c r="F922" s="70"/>
      <c r="G922" s="69"/>
    </row>
    <row r="923" spans="2:7" s="128" customFormat="1" ht="11.65" x14ac:dyDescent="0.35">
      <c r="B923" s="126"/>
      <c r="C923" s="126"/>
      <c r="D923" s="68"/>
      <c r="E923" s="69"/>
      <c r="F923" s="70"/>
      <c r="G923" s="69"/>
    </row>
    <row r="924" spans="2:7" s="128" customFormat="1" ht="11.65" x14ac:dyDescent="0.35">
      <c r="B924" s="126"/>
      <c r="C924" s="126"/>
      <c r="D924" s="68"/>
      <c r="E924" s="69"/>
      <c r="F924" s="70"/>
      <c r="G924" s="69"/>
    </row>
    <row r="925" spans="2:7" s="128" customFormat="1" ht="11.65" x14ac:dyDescent="0.35">
      <c r="B925" s="126"/>
      <c r="C925" s="126"/>
      <c r="D925" s="68"/>
      <c r="E925" s="69"/>
      <c r="F925" s="70"/>
      <c r="G925" s="69"/>
    </row>
    <row r="926" spans="2:7" s="128" customFormat="1" ht="11.65" x14ac:dyDescent="0.35">
      <c r="B926" s="126"/>
      <c r="C926" s="126"/>
      <c r="D926" s="68"/>
      <c r="E926" s="69"/>
      <c r="F926" s="70"/>
      <c r="G926" s="69"/>
    </row>
    <row r="927" spans="2:7" s="128" customFormat="1" ht="11.65" x14ac:dyDescent="0.35">
      <c r="B927" s="126"/>
      <c r="C927" s="126"/>
      <c r="D927" s="68"/>
      <c r="E927" s="69"/>
      <c r="F927" s="70"/>
      <c r="G927" s="69"/>
    </row>
    <row r="928" spans="2:7" s="128" customFormat="1" ht="11.65" x14ac:dyDescent="0.35">
      <c r="B928" s="126"/>
      <c r="C928" s="126"/>
      <c r="D928" s="68"/>
      <c r="E928" s="69"/>
      <c r="F928" s="70"/>
      <c r="G928" s="69"/>
    </row>
    <row r="929" spans="2:7" s="128" customFormat="1" ht="11.65" x14ac:dyDescent="0.35">
      <c r="B929" s="126"/>
      <c r="C929" s="126"/>
      <c r="D929" s="68"/>
      <c r="E929" s="69"/>
      <c r="F929" s="70"/>
      <c r="G929" s="69"/>
    </row>
    <row r="930" spans="2:7" s="128" customFormat="1" ht="11.65" x14ac:dyDescent="0.35">
      <c r="B930" s="126"/>
      <c r="C930" s="126"/>
      <c r="D930" s="68"/>
      <c r="E930" s="69"/>
      <c r="F930" s="70"/>
      <c r="G930" s="69"/>
    </row>
    <row r="931" spans="2:7" s="128" customFormat="1" ht="11.65" x14ac:dyDescent="0.35">
      <c r="B931" s="126"/>
      <c r="C931" s="126"/>
      <c r="D931" s="68"/>
      <c r="E931" s="69"/>
      <c r="F931" s="70"/>
      <c r="G931" s="69"/>
    </row>
    <row r="932" spans="2:7" s="128" customFormat="1" ht="11.65" x14ac:dyDescent="0.35">
      <c r="B932" s="126"/>
      <c r="C932" s="126"/>
      <c r="D932" s="68"/>
      <c r="E932" s="69"/>
      <c r="F932" s="70"/>
      <c r="G932" s="69"/>
    </row>
    <row r="933" spans="2:7" s="128" customFormat="1" ht="11.65" x14ac:dyDescent="0.35">
      <c r="B933" s="126"/>
      <c r="C933" s="126"/>
      <c r="D933" s="68"/>
      <c r="E933" s="69"/>
      <c r="F933" s="70"/>
      <c r="G933" s="69"/>
    </row>
    <row r="934" spans="2:7" s="128" customFormat="1" ht="11.65" x14ac:dyDescent="0.35">
      <c r="B934" s="126"/>
      <c r="C934" s="126"/>
      <c r="D934" s="68"/>
      <c r="E934" s="69"/>
      <c r="F934" s="70"/>
      <c r="G934" s="69"/>
    </row>
    <row r="935" spans="2:7" s="128" customFormat="1" ht="11.65" x14ac:dyDescent="0.35">
      <c r="B935" s="126"/>
      <c r="C935" s="126"/>
      <c r="D935" s="68"/>
      <c r="E935" s="69"/>
      <c r="F935" s="70"/>
      <c r="G935" s="69"/>
    </row>
    <row r="936" spans="2:7" s="128" customFormat="1" ht="11.65" x14ac:dyDescent="0.35">
      <c r="B936" s="126"/>
      <c r="C936" s="126"/>
      <c r="D936" s="68"/>
      <c r="E936" s="69"/>
      <c r="F936" s="70"/>
      <c r="G936" s="69"/>
    </row>
    <row r="937" spans="2:7" s="128" customFormat="1" ht="11.65" x14ac:dyDescent="0.35">
      <c r="B937" s="126"/>
      <c r="C937" s="126"/>
      <c r="D937" s="68"/>
      <c r="E937" s="69"/>
      <c r="F937" s="70"/>
      <c r="G937" s="69"/>
    </row>
    <row r="938" spans="2:7" s="128" customFormat="1" ht="11.65" x14ac:dyDescent="0.35">
      <c r="B938" s="126"/>
      <c r="C938" s="126"/>
      <c r="D938" s="68"/>
      <c r="E938" s="69"/>
      <c r="F938" s="70"/>
      <c r="G938" s="69"/>
    </row>
    <row r="939" spans="2:7" s="128" customFormat="1" ht="11.65" x14ac:dyDescent="0.35">
      <c r="B939" s="126"/>
      <c r="C939" s="126"/>
      <c r="D939" s="68"/>
      <c r="E939" s="69"/>
      <c r="F939" s="70"/>
      <c r="G939" s="69"/>
    </row>
    <row r="940" spans="2:7" s="128" customFormat="1" ht="11.65" x14ac:dyDescent="0.35">
      <c r="B940" s="126"/>
      <c r="C940" s="126"/>
      <c r="D940" s="68"/>
      <c r="E940" s="69"/>
      <c r="F940" s="70"/>
      <c r="G940" s="69"/>
    </row>
    <row r="941" spans="2:7" s="128" customFormat="1" ht="11.65" x14ac:dyDescent="0.35">
      <c r="B941" s="126"/>
      <c r="C941" s="126"/>
      <c r="D941" s="68"/>
      <c r="E941" s="69"/>
      <c r="F941" s="70"/>
      <c r="G941" s="69"/>
    </row>
    <row r="942" spans="2:7" s="128" customFormat="1" ht="11.65" x14ac:dyDescent="0.35">
      <c r="B942" s="126"/>
      <c r="C942" s="126"/>
      <c r="D942" s="68"/>
      <c r="E942" s="69"/>
      <c r="F942" s="70"/>
      <c r="G942" s="69"/>
    </row>
    <row r="943" spans="2:7" s="128" customFormat="1" ht="11.65" x14ac:dyDescent="0.35">
      <c r="B943" s="126"/>
      <c r="C943" s="126"/>
      <c r="D943" s="68"/>
      <c r="E943" s="69"/>
      <c r="F943" s="70"/>
      <c r="G943" s="69"/>
    </row>
    <row r="944" spans="2:7" s="128" customFormat="1" ht="11.65" x14ac:dyDescent="0.35">
      <c r="B944" s="126"/>
      <c r="C944" s="126"/>
      <c r="D944" s="68"/>
      <c r="E944" s="69"/>
      <c r="F944" s="70"/>
      <c r="G944" s="69"/>
    </row>
    <row r="945" spans="2:7" s="128" customFormat="1" ht="11.65" x14ac:dyDescent="0.35">
      <c r="B945" s="126"/>
      <c r="C945" s="126"/>
      <c r="D945" s="68"/>
      <c r="E945" s="69"/>
      <c r="F945" s="70"/>
      <c r="G945" s="69"/>
    </row>
    <row r="946" spans="2:7" s="128" customFormat="1" ht="11.65" x14ac:dyDescent="0.35">
      <c r="B946" s="126"/>
      <c r="C946" s="126"/>
      <c r="D946" s="68"/>
      <c r="E946" s="69"/>
      <c r="F946" s="70"/>
      <c r="G946" s="69"/>
    </row>
    <row r="947" spans="2:7" s="128" customFormat="1" ht="11.65" x14ac:dyDescent="0.35">
      <c r="B947" s="126"/>
      <c r="C947" s="126"/>
      <c r="D947" s="68"/>
      <c r="E947" s="69"/>
      <c r="F947" s="70"/>
      <c r="G947" s="69"/>
    </row>
    <row r="948" spans="2:7" s="128" customFormat="1" ht="11.65" x14ac:dyDescent="0.35">
      <c r="B948" s="126"/>
      <c r="C948" s="126"/>
      <c r="D948" s="68"/>
      <c r="E948" s="69"/>
      <c r="F948" s="70"/>
      <c r="G948" s="69"/>
    </row>
    <row r="949" spans="2:7" s="128" customFormat="1" ht="11.65" x14ac:dyDescent="0.35">
      <c r="B949" s="126"/>
      <c r="C949" s="126"/>
      <c r="D949" s="68"/>
      <c r="E949" s="69"/>
      <c r="F949" s="70"/>
      <c r="G949" s="69"/>
    </row>
    <row r="950" spans="2:7" s="128" customFormat="1" ht="11.65" x14ac:dyDescent="0.35">
      <c r="B950" s="126"/>
      <c r="C950" s="126"/>
      <c r="D950" s="68"/>
      <c r="E950" s="69"/>
      <c r="F950" s="70"/>
      <c r="G950" s="69"/>
    </row>
    <row r="951" spans="2:7" s="128" customFormat="1" ht="11.65" x14ac:dyDescent="0.35">
      <c r="B951" s="126"/>
      <c r="C951" s="126"/>
      <c r="D951" s="68"/>
      <c r="E951" s="69"/>
      <c r="F951" s="70"/>
      <c r="G951" s="69"/>
    </row>
    <row r="952" spans="2:7" s="128" customFormat="1" ht="11.65" x14ac:dyDescent="0.35">
      <c r="B952" s="126"/>
      <c r="C952" s="126"/>
      <c r="D952" s="68"/>
      <c r="E952" s="69"/>
      <c r="F952" s="70"/>
      <c r="G952" s="69"/>
    </row>
    <row r="953" spans="2:7" s="128" customFormat="1" ht="11.65" x14ac:dyDescent="0.35">
      <c r="B953" s="126"/>
      <c r="C953" s="126"/>
      <c r="D953" s="68"/>
      <c r="E953" s="69"/>
      <c r="F953" s="70"/>
      <c r="G953" s="69"/>
    </row>
    <row r="954" spans="2:7" s="128" customFormat="1" ht="11.65" x14ac:dyDescent="0.35">
      <c r="B954" s="126"/>
      <c r="C954" s="126"/>
      <c r="D954" s="68"/>
      <c r="E954" s="69"/>
      <c r="F954" s="70"/>
      <c r="G954" s="69"/>
    </row>
    <row r="955" spans="2:7" s="128" customFormat="1" ht="11.65" x14ac:dyDescent="0.35">
      <c r="B955" s="126"/>
      <c r="C955" s="126"/>
      <c r="D955" s="68"/>
      <c r="E955" s="69"/>
      <c r="F955" s="70"/>
      <c r="G955" s="69"/>
    </row>
    <row r="956" spans="2:7" s="128" customFormat="1" ht="11.65" x14ac:dyDescent="0.35">
      <c r="B956" s="126"/>
      <c r="C956" s="126"/>
      <c r="D956" s="68"/>
      <c r="E956" s="69"/>
      <c r="F956" s="70"/>
      <c r="G956" s="69"/>
    </row>
    <row r="957" spans="2:7" s="128" customFormat="1" ht="11.65" x14ac:dyDescent="0.35">
      <c r="B957" s="126"/>
      <c r="C957" s="126"/>
      <c r="D957" s="68"/>
      <c r="E957" s="69"/>
      <c r="F957" s="70"/>
      <c r="G957" s="69"/>
    </row>
    <row r="958" spans="2:7" s="128" customFormat="1" ht="11.65" x14ac:dyDescent="0.35">
      <c r="B958" s="126"/>
      <c r="C958" s="126"/>
      <c r="D958" s="68"/>
      <c r="E958" s="69"/>
      <c r="F958" s="70"/>
      <c r="G958" s="69"/>
    </row>
    <row r="959" spans="2:7" s="128" customFormat="1" ht="11.65" x14ac:dyDescent="0.35">
      <c r="B959" s="126"/>
      <c r="C959" s="126"/>
      <c r="D959" s="68"/>
      <c r="E959" s="69"/>
      <c r="F959" s="70"/>
      <c r="G959" s="69"/>
    </row>
    <row r="960" spans="2:7" s="128" customFormat="1" ht="11.65" x14ac:dyDescent="0.35">
      <c r="B960" s="126"/>
      <c r="C960" s="126"/>
      <c r="D960" s="68"/>
      <c r="E960" s="69"/>
      <c r="F960" s="70"/>
      <c r="G960" s="69"/>
    </row>
    <row r="961" spans="2:7" s="128" customFormat="1" ht="11.65" x14ac:dyDescent="0.35">
      <c r="B961" s="126"/>
      <c r="C961" s="126"/>
      <c r="D961" s="68"/>
      <c r="E961" s="69"/>
      <c r="F961" s="70"/>
      <c r="G961" s="69"/>
    </row>
    <row r="962" spans="2:7" s="128" customFormat="1" ht="11.65" x14ac:dyDescent="0.35">
      <c r="B962" s="126"/>
      <c r="C962" s="126"/>
      <c r="D962" s="68"/>
      <c r="E962" s="69"/>
      <c r="F962" s="70"/>
      <c r="G962" s="69"/>
    </row>
    <row r="963" spans="2:7" s="128" customFormat="1" ht="11.65" x14ac:dyDescent="0.35">
      <c r="B963" s="126"/>
      <c r="C963" s="126"/>
      <c r="D963" s="68"/>
      <c r="E963" s="69"/>
      <c r="F963" s="70"/>
      <c r="G963" s="69"/>
    </row>
    <row r="964" spans="2:7" s="128" customFormat="1" ht="11.65" x14ac:dyDescent="0.35">
      <c r="B964" s="126"/>
      <c r="C964" s="126"/>
      <c r="D964" s="68"/>
      <c r="E964" s="69"/>
      <c r="F964" s="70"/>
      <c r="G964" s="69"/>
    </row>
    <row r="965" spans="2:7" s="128" customFormat="1" ht="11.65" x14ac:dyDescent="0.35">
      <c r="B965" s="126"/>
      <c r="C965" s="126"/>
      <c r="D965" s="68"/>
      <c r="E965" s="69"/>
      <c r="F965" s="70"/>
      <c r="G965" s="69"/>
    </row>
    <row r="966" spans="2:7" s="128" customFormat="1" ht="11.65" x14ac:dyDescent="0.35">
      <c r="B966" s="126"/>
      <c r="C966" s="126"/>
      <c r="D966" s="68"/>
      <c r="E966" s="69"/>
      <c r="F966" s="70"/>
      <c r="G966" s="69"/>
    </row>
    <row r="967" spans="2:7" s="128" customFormat="1" ht="11.65" x14ac:dyDescent="0.35">
      <c r="B967" s="126"/>
      <c r="C967" s="126"/>
      <c r="D967" s="68"/>
      <c r="E967" s="69"/>
      <c r="F967" s="70"/>
      <c r="G967" s="69"/>
    </row>
    <row r="968" spans="2:7" s="128" customFormat="1" ht="11.65" x14ac:dyDescent="0.35">
      <c r="B968" s="126"/>
      <c r="C968" s="126"/>
      <c r="D968" s="68"/>
      <c r="E968" s="69"/>
      <c r="F968" s="70"/>
      <c r="G968" s="69"/>
    </row>
    <row r="969" spans="2:7" s="128" customFormat="1" ht="11.65" x14ac:dyDescent="0.35">
      <c r="B969" s="126"/>
      <c r="C969" s="126"/>
      <c r="D969" s="68"/>
      <c r="E969" s="69"/>
      <c r="F969" s="70"/>
      <c r="G969" s="69"/>
    </row>
    <row r="970" spans="2:7" s="128" customFormat="1" ht="11.65" x14ac:dyDescent="0.35">
      <c r="B970" s="126"/>
      <c r="C970" s="126"/>
      <c r="D970" s="68"/>
      <c r="E970" s="69"/>
      <c r="F970" s="70"/>
      <c r="G970" s="69"/>
    </row>
    <row r="971" spans="2:7" s="128" customFormat="1" ht="11.65" x14ac:dyDescent="0.35">
      <c r="B971" s="126"/>
      <c r="C971" s="126"/>
      <c r="D971" s="68"/>
      <c r="E971" s="69"/>
      <c r="F971" s="70"/>
      <c r="G971" s="69"/>
    </row>
    <row r="972" spans="2:7" s="128" customFormat="1" ht="11.65" x14ac:dyDescent="0.35">
      <c r="B972" s="126"/>
      <c r="C972" s="126"/>
      <c r="D972" s="68"/>
      <c r="E972" s="69"/>
      <c r="F972" s="70"/>
      <c r="G972" s="69"/>
    </row>
    <row r="973" spans="2:7" s="128" customFormat="1" ht="11.65" x14ac:dyDescent="0.35">
      <c r="B973" s="126"/>
      <c r="C973" s="126"/>
      <c r="D973" s="68"/>
      <c r="E973" s="69"/>
      <c r="F973" s="70"/>
      <c r="G973" s="69"/>
    </row>
    <row r="974" spans="2:7" s="128" customFormat="1" ht="11.65" x14ac:dyDescent="0.35">
      <c r="B974" s="126"/>
      <c r="C974" s="126"/>
      <c r="D974" s="68"/>
      <c r="E974" s="69"/>
      <c r="F974" s="70"/>
      <c r="G974" s="69"/>
    </row>
    <row r="975" spans="2:7" s="128" customFormat="1" ht="11.65" x14ac:dyDescent="0.35">
      <c r="B975" s="126"/>
      <c r="C975" s="126"/>
      <c r="D975" s="68"/>
      <c r="E975" s="69"/>
      <c r="F975" s="70"/>
      <c r="G975" s="69"/>
    </row>
    <row r="976" spans="2:7" s="128" customFormat="1" ht="11.65" x14ac:dyDescent="0.35">
      <c r="B976" s="126"/>
      <c r="C976" s="126"/>
      <c r="D976" s="68"/>
      <c r="E976" s="69"/>
      <c r="F976" s="70"/>
      <c r="G976" s="69"/>
    </row>
    <row r="977" spans="2:7" s="128" customFormat="1" ht="11.65" x14ac:dyDescent="0.35">
      <c r="B977" s="126"/>
      <c r="C977" s="126"/>
      <c r="D977" s="68"/>
      <c r="E977" s="69"/>
      <c r="F977" s="70"/>
      <c r="G977" s="69"/>
    </row>
    <row r="978" spans="2:7" s="128" customFormat="1" ht="11.65" x14ac:dyDescent="0.35">
      <c r="B978" s="126"/>
      <c r="C978" s="126"/>
      <c r="D978" s="68"/>
      <c r="E978" s="69"/>
      <c r="F978" s="70"/>
      <c r="G978" s="69"/>
    </row>
    <row r="979" spans="2:7" s="128" customFormat="1" ht="11.65" x14ac:dyDescent="0.35">
      <c r="B979" s="126"/>
      <c r="C979" s="126"/>
      <c r="D979" s="68"/>
      <c r="E979" s="69"/>
      <c r="F979" s="70"/>
      <c r="G979" s="69"/>
    </row>
    <row r="980" spans="2:7" s="128" customFormat="1" ht="11.65" x14ac:dyDescent="0.35">
      <c r="B980" s="126"/>
      <c r="C980" s="126"/>
      <c r="D980" s="68"/>
      <c r="E980" s="69"/>
      <c r="F980" s="70"/>
      <c r="G980" s="69"/>
    </row>
    <row r="981" spans="2:7" s="128" customFormat="1" ht="11.65" x14ac:dyDescent="0.35">
      <c r="B981" s="126"/>
      <c r="C981" s="126"/>
      <c r="D981" s="68"/>
      <c r="E981" s="69"/>
      <c r="F981" s="70"/>
      <c r="G981" s="69"/>
    </row>
    <row r="982" spans="2:7" s="128" customFormat="1" ht="11.65" x14ac:dyDescent="0.35">
      <c r="B982" s="126"/>
      <c r="C982" s="126"/>
      <c r="D982" s="68"/>
      <c r="E982" s="69"/>
      <c r="F982" s="70"/>
      <c r="G982" s="69"/>
    </row>
    <row r="983" spans="2:7" s="128" customFormat="1" ht="11.65" x14ac:dyDescent="0.35">
      <c r="B983" s="126"/>
      <c r="C983" s="126"/>
      <c r="D983" s="68"/>
      <c r="E983" s="69"/>
      <c r="F983" s="70"/>
      <c r="G983" s="69"/>
    </row>
    <row r="984" spans="2:7" s="128" customFormat="1" ht="11.65" x14ac:dyDescent="0.35">
      <c r="B984" s="126"/>
      <c r="C984" s="126"/>
      <c r="D984" s="68"/>
      <c r="E984" s="69"/>
      <c r="F984" s="70"/>
      <c r="G984" s="69"/>
    </row>
    <row r="985" spans="2:7" s="128" customFormat="1" ht="11.65" x14ac:dyDescent="0.35">
      <c r="B985" s="126"/>
      <c r="C985" s="126"/>
      <c r="D985" s="68"/>
      <c r="E985" s="69"/>
      <c r="F985" s="70"/>
      <c r="G985" s="69"/>
    </row>
    <row r="986" spans="2:7" s="128" customFormat="1" ht="11.65" x14ac:dyDescent="0.35">
      <c r="B986" s="126"/>
      <c r="C986" s="126"/>
      <c r="D986" s="68"/>
      <c r="E986" s="69"/>
      <c r="F986" s="70"/>
      <c r="G986" s="69"/>
    </row>
    <row r="987" spans="2:7" s="128" customFormat="1" ht="11.65" x14ac:dyDescent="0.35">
      <c r="B987" s="126"/>
      <c r="C987" s="126"/>
      <c r="D987" s="68"/>
      <c r="E987" s="69"/>
      <c r="F987" s="70"/>
      <c r="G987" s="69"/>
    </row>
    <row r="988" spans="2:7" s="128" customFormat="1" ht="11.65" x14ac:dyDescent="0.35">
      <c r="B988" s="126"/>
      <c r="C988" s="126"/>
      <c r="D988" s="68"/>
      <c r="E988" s="69"/>
      <c r="F988" s="70"/>
      <c r="G988" s="69"/>
    </row>
    <row r="989" spans="2:7" s="128" customFormat="1" ht="11.65" x14ac:dyDescent="0.35">
      <c r="B989" s="126"/>
      <c r="C989" s="126"/>
      <c r="D989" s="68"/>
      <c r="E989" s="69"/>
      <c r="F989" s="70"/>
      <c r="G989" s="69"/>
    </row>
    <row r="990" spans="2:7" s="128" customFormat="1" ht="11.65" x14ac:dyDescent="0.35">
      <c r="B990" s="126"/>
      <c r="C990" s="126"/>
      <c r="D990" s="68"/>
      <c r="E990" s="69"/>
      <c r="F990" s="70"/>
      <c r="G990" s="69"/>
    </row>
    <row r="991" spans="2:7" s="128" customFormat="1" ht="11.65" x14ac:dyDescent="0.35">
      <c r="B991" s="126"/>
      <c r="C991" s="126"/>
      <c r="D991" s="68"/>
      <c r="E991" s="69"/>
      <c r="F991" s="70"/>
      <c r="G991" s="69"/>
    </row>
    <row r="992" spans="2:7" s="128" customFormat="1" ht="11.65" x14ac:dyDescent="0.35">
      <c r="B992" s="126"/>
      <c r="C992" s="126"/>
      <c r="D992" s="68"/>
      <c r="E992" s="69"/>
      <c r="F992" s="70"/>
      <c r="G992" s="69"/>
    </row>
    <row r="993" spans="2:7" s="128" customFormat="1" ht="11.65" x14ac:dyDescent="0.35">
      <c r="B993" s="126"/>
      <c r="C993" s="126"/>
      <c r="D993" s="68"/>
      <c r="E993" s="69"/>
      <c r="F993" s="70"/>
      <c r="G993" s="69"/>
    </row>
    <row r="994" spans="2:7" s="128" customFormat="1" ht="11.65" x14ac:dyDescent="0.35">
      <c r="B994" s="126"/>
      <c r="C994" s="126"/>
      <c r="D994" s="68"/>
      <c r="E994" s="69"/>
      <c r="F994" s="70"/>
      <c r="G994" s="69"/>
    </row>
    <row r="995" spans="2:7" s="128" customFormat="1" ht="11.65" x14ac:dyDescent="0.35">
      <c r="B995" s="126"/>
      <c r="C995" s="126"/>
      <c r="D995" s="68"/>
      <c r="E995" s="69"/>
      <c r="F995" s="70"/>
      <c r="G995" s="69"/>
    </row>
    <row r="996" spans="2:7" s="128" customFormat="1" ht="11.65" x14ac:dyDescent="0.35">
      <c r="B996" s="126"/>
      <c r="C996" s="126"/>
      <c r="D996" s="68"/>
      <c r="E996" s="69"/>
      <c r="F996" s="70"/>
      <c r="G996" s="69"/>
    </row>
    <row r="997" spans="2:7" s="128" customFormat="1" ht="11.65" x14ac:dyDescent="0.35">
      <c r="B997" s="126"/>
      <c r="C997" s="126"/>
      <c r="D997" s="68"/>
      <c r="E997" s="69"/>
      <c r="F997" s="70"/>
      <c r="G997" s="69"/>
    </row>
    <row r="998" spans="2:7" s="128" customFormat="1" ht="11.65" x14ac:dyDescent="0.35">
      <c r="B998" s="126"/>
      <c r="C998" s="126"/>
      <c r="D998" s="68"/>
      <c r="E998" s="69"/>
      <c r="F998" s="70"/>
      <c r="G998" s="69"/>
    </row>
    <row r="999" spans="2:7" s="128" customFormat="1" ht="11.65" x14ac:dyDescent="0.35">
      <c r="B999" s="126"/>
      <c r="C999" s="126"/>
      <c r="D999" s="68"/>
      <c r="E999" s="69"/>
      <c r="F999" s="70"/>
      <c r="G999" s="69"/>
    </row>
    <row r="1000" spans="2:7" s="128" customFormat="1" ht="11.65" x14ac:dyDescent="0.35">
      <c r="B1000" s="126"/>
      <c r="C1000" s="126"/>
      <c r="D1000" s="68"/>
      <c r="E1000" s="69"/>
      <c r="F1000" s="70"/>
      <c r="G1000" s="69"/>
    </row>
    <row r="1001" spans="2:7" s="128" customFormat="1" ht="11.65" x14ac:dyDescent="0.35">
      <c r="B1001" s="126"/>
      <c r="C1001" s="126"/>
      <c r="D1001" s="68"/>
      <c r="E1001" s="69"/>
      <c r="F1001" s="70"/>
      <c r="G1001" s="69"/>
    </row>
    <row r="1002" spans="2:7" s="128" customFormat="1" ht="11.65" x14ac:dyDescent="0.35">
      <c r="B1002" s="126"/>
      <c r="C1002" s="126"/>
      <c r="D1002" s="68"/>
      <c r="E1002" s="69"/>
      <c r="F1002" s="70"/>
      <c r="G1002" s="69"/>
    </row>
    <row r="1003" spans="2:7" s="128" customFormat="1" ht="11.65" x14ac:dyDescent="0.35">
      <c r="B1003" s="126"/>
      <c r="C1003" s="126"/>
      <c r="D1003" s="68"/>
      <c r="E1003" s="69"/>
      <c r="F1003" s="70"/>
      <c r="G1003" s="69"/>
    </row>
    <row r="1004" spans="2:7" s="128" customFormat="1" ht="11.65" x14ac:dyDescent="0.35">
      <c r="B1004" s="126"/>
      <c r="C1004" s="126"/>
      <c r="D1004" s="68"/>
      <c r="E1004" s="69"/>
      <c r="F1004" s="70"/>
      <c r="G1004" s="69"/>
    </row>
    <row r="1005" spans="2:7" s="128" customFormat="1" ht="11.65" x14ac:dyDescent="0.35">
      <c r="B1005" s="126"/>
      <c r="C1005" s="126"/>
      <c r="D1005" s="68"/>
      <c r="E1005" s="69"/>
      <c r="F1005" s="70"/>
      <c r="G1005" s="69"/>
    </row>
    <row r="1006" spans="2:7" s="128" customFormat="1" ht="11.65" x14ac:dyDescent="0.35">
      <c r="B1006" s="126"/>
      <c r="C1006" s="126"/>
      <c r="D1006" s="68"/>
      <c r="E1006" s="69"/>
      <c r="F1006" s="70"/>
      <c r="G1006" s="69"/>
    </row>
    <row r="1007" spans="2:7" s="128" customFormat="1" ht="11.65" x14ac:dyDescent="0.35">
      <c r="B1007" s="126"/>
      <c r="C1007" s="126"/>
      <c r="D1007" s="68"/>
      <c r="E1007" s="69"/>
      <c r="F1007" s="70"/>
      <c r="G1007" s="69"/>
    </row>
    <row r="1008" spans="2:7" s="128" customFormat="1" ht="11.65" x14ac:dyDescent="0.35">
      <c r="B1008" s="126"/>
      <c r="C1008" s="126"/>
      <c r="D1008" s="68"/>
      <c r="E1008" s="69"/>
      <c r="F1008" s="70"/>
      <c r="G1008" s="69"/>
    </row>
    <row r="1009" spans="2:7" s="128" customFormat="1" ht="11.65" x14ac:dyDescent="0.35">
      <c r="B1009" s="126"/>
      <c r="C1009" s="126"/>
      <c r="D1009" s="68"/>
      <c r="E1009" s="69"/>
      <c r="F1009" s="70"/>
      <c r="G1009" s="69"/>
    </row>
    <row r="1010" spans="2:7" s="128" customFormat="1" ht="11.65" x14ac:dyDescent="0.35">
      <c r="B1010" s="126"/>
      <c r="C1010" s="126"/>
      <c r="D1010" s="68"/>
      <c r="E1010" s="69"/>
      <c r="F1010" s="70"/>
      <c r="G1010" s="69"/>
    </row>
    <row r="1011" spans="2:7" s="128" customFormat="1" ht="11.65" x14ac:dyDescent="0.35">
      <c r="B1011" s="126"/>
      <c r="C1011" s="126"/>
      <c r="D1011" s="68"/>
      <c r="E1011" s="69"/>
      <c r="F1011" s="70"/>
      <c r="G1011" s="69"/>
    </row>
    <row r="1012" spans="2:7" s="128" customFormat="1" ht="11.65" x14ac:dyDescent="0.35">
      <c r="B1012" s="126"/>
      <c r="C1012" s="126"/>
      <c r="D1012" s="68"/>
      <c r="E1012" s="69"/>
      <c r="F1012" s="70"/>
      <c r="G1012" s="69"/>
    </row>
    <row r="1013" spans="2:7" s="128" customFormat="1" ht="11.65" x14ac:dyDescent="0.35">
      <c r="B1013" s="126"/>
      <c r="C1013" s="126"/>
      <c r="D1013" s="68"/>
      <c r="E1013" s="69"/>
      <c r="F1013" s="70"/>
      <c r="G1013" s="69"/>
    </row>
    <row r="1014" spans="2:7" s="128" customFormat="1" ht="11.65" x14ac:dyDescent="0.35">
      <c r="B1014" s="126"/>
      <c r="C1014" s="126"/>
      <c r="D1014" s="68"/>
      <c r="E1014" s="69"/>
      <c r="F1014" s="70"/>
      <c r="G1014" s="69"/>
    </row>
    <row r="1015" spans="2:7" s="128" customFormat="1" ht="11.65" x14ac:dyDescent="0.35">
      <c r="B1015" s="126"/>
      <c r="C1015" s="126"/>
      <c r="D1015" s="68"/>
      <c r="E1015" s="69"/>
      <c r="F1015" s="70"/>
      <c r="G1015" s="69"/>
    </row>
    <row r="1016" spans="2:7" s="128" customFormat="1" ht="11.65" x14ac:dyDescent="0.35">
      <c r="B1016" s="126"/>
      <c r="C1016" s="126"/>
      <c r="D1016" s="68"/>
      <c r="E1016" s="69"/>
      <c r="F1016" s="70"/>
      <c r="G1016" s="69"/>
    </row>
    <row r="1017" spans="2:7" s="128" customFormat="1" ht="11.65" x14ac:dyDescent="0.35">
      <c r="B1017" s="126"/>
      <c r="C1017" s="126"/>
      <c r="D1017" s="68"/>
      <c r="E1017" s="69"/>
      <c r="F1017" s="70"/>
      <c r="G1017" s="69"/>
    </row>
    <row r="1018" spans="2:7" s="128" customFormat="1" ht="11.65" x14ac:dyDescent="0.35">
      <c r="B1018" s="126"/>
      <c r="C1018" s="126"/>
      <c r="D1018" s="68"/>
      <c r="E1018" s="69"/>
      <c r="F1018" s="70"/>
      <c r="G1018" s="69"/>
    </row>
    <row r="1019" spans="2:7" s="128" customFormat="1" ht="11.65" x14ac:dyDescent="0.35">
      <c r="B1019" s="126"/>
      <c r="C1019" s="126"/>
      <c r="D1019" s="68"/>
      <c r="E1019" s="69"/>
      <c r="F1019" s="70"/>
      <c r="G1019" s="69"/>
    </row>
    <row r="1020" spans="2:7" s="128" customFormat="1" ht="11.65" x14ac:dyDescent="0.35">
      <c r="B1020" s="126"/>
      <c r="C1020" s="126"/>
      <c r="D1020" s="68"/>
      <c r="E1020" s="69"/>
      <c r="F1020" s="70"/>
      <c r="G1020" s="69"/>
    </row>
    <row r="1021" spans="2:7" s="128" customFormat="1" ht="11.65" x14ac:dyDescent="0.35">
      <c r="B1021" s="126"/>
      <c r="C1021" s="126"/>
      <c r="D1021" s="68"/>
      <c r="E1021" s="69"/>
      <c r="F1021" s="70"/>
      <c r="G1021" s="69"/>
    </row>
    <row r="1022" spans="2:7" s="128" customFormat="1" ht="11.65" x14ac:dyDescent="0.35">
      <c r="B1022" s="126"/>
      <c r="C1022" s="126"/>
      <c r="D1022" s="68"/>
      <c r="E1022" s="69"/>
      <c r="F1022" s="70"/>
      <c r="G1022" s="69"/>
    </row>
    <row r="1023" spans="2:7" s="128" customFormat="1" ht="11.65" x14ac:dyDescent="0.35">
      <c r="B1023" s="126"/>
      <c r="C1023" s="126"/>
      <c r="D1023" s="68"/>
      <c r="E1023" s="69"/>
      <c r="F1023" s="70"/>
      <c r="G1023" s="69"/>
    </row>
    <row r="1024" spans="2:7" s="128" customFormat="1" ht="11.65" x14ac:dyDescent="0.35">
      <c r="B1024" s="126"/>
      <c r="C1024" s="126"/>
      <c r="D1024" s="68"/>
      <c r="E1024" s="69"/>
      <c r="F1024" s="70"/>
      <c r="G1024" s="69"/>
    </row>
    <row r="1025" spans="2:7" s="128" customFormat="1" ht="11.65" x14ac:dyDescent="0.35">
      <c r="B1025" s="126"/>
      <c r="C1025" s="126"/>
      <c r="D1025" s="68"/>
      <c r="E1025" s="69"/>
      <c r="F1025" s="70"/>
      <c r="G1025" s="69"/>
    </row>
    <row r="1026" spans="2:7" s="128" customFormat="1" ht="11.65" x14ac:dyDescent="0.35">
      <c r="B1026" s="126"/>
      <c r="C1026" s="126"/>
      <c r="D1026" s="68"/>
      <c r="E1026" s="69"/>
      <c r="F1026" s="70"/>
      <c r="G1026" s="69"/>
    </row>
    <row r="1027" spans="2:7" s="128" customFormat="1" ht="11.65" x14ac:dyDescent="0.35">
      <c r="B1027" s="126"/>
      <c r="C1027" s="126"/>
      <c r="D1027" s="68"/>
      <c r="E1027" s="69"/>
      <c r="F1027" s="70"/>
      <c r="G1027" s="69"/>
    </row>
    <row r="1028" spans="2:7" s="128" customFormat="1" ht="11.65" x14ac:dyDescent="0.35">
      <c r="B1028" s="126"/>
      <c r="C1028" s="126"/>
      <c r="D1028" s="68"/>
      <c r="E1028" s="69"/>
      <c r="F1028" s="70"/>
      <c r="G1028" s="69"/>
    </row>
    <row r="1029" spans="2:7" s="128" customFormat="1" ht="11.65" x14ac:dyDescent="0.35">
      <c r="B1029" s="126"/>
      <c r="C1029" s="126"/>
      <c r="D1029" s="68"/>
      <c r="E1029" s="69"/>
      <c r="F1029" s="70"/>
      <c r="G1029" s="69"/>
    </row>
    <row r="1030" spans="2:7" s="128" customFormat="1" ht="11.65" x14ac:dyDescent="0.35">
      <c r="B1030" s="126"/>
      <c r="C1030" s="126"/>
      <c r="D1030" s="68"/>
      <c r="E1030" s="69"/>
      <c r="F1030" s="70"/>
      <c r="G1030" s="69"/>
    </row>
    <row r="1031" spans="2:7" s="128" customFormat="1" ht="11.65" x14ac:dyDescent="0.35">
      <c r="B1031" s="126"/>
      <c r="C1031" s="126"/>
      <c r="D1031" s="68"/>
      <c r="E1031" s="69"/>
      <c r="F1031" s="70"/>
      <c r="G1031" s="69"/>
    </row>
    <row r="1032" spans="2:7" s="128" customFormat="1" ht="11.65" x14ac:dyDescent="0.35">
      <c r="B1032" s="126"/>
      <c r="C1032" s="126"/>
      <c r="D1032" s="68"/>
      <c r="E1032" s="69"/>
      <c r="F1032" s="70"/>
      <c r="G1032" s="69"/>
    </row>
    <row r="1033" spans="2:7" s="128" customFormat="1" ht="11.65" x14ac:dyDescent="0.35">
      <c r="B1033" s="126"/>
      <c r="C1033" s="126"/>
      <c r="D1033" s="68"/>
      <c r="E1033" s="69"/>
      <c r="F1033" s="70"/>
      <c r="G1033" s="69"/>
    </row>
    <row r="1034" spans="2:7" s="128" customFormat="1" ht="11.65" x14ac:dyDescent="0.35">
      <c r="B1034" s="126"/>
      <c r="C1034" s="126"/>
      <c r="D1034" s="68"/>
      <c r="E1034" s="69"/>
      <c r="F1034" s="70"/>
      <c r="G1034" s="69"/>
    </row>
    <row r="1035" spans="2:7" s="128" customFormat="1" ht="11.65" x14ac:dyDescent="0.35">
      <c r="B1035" s="126"/>
      <c r="C1035" s="126"/>
      <c r="D1035" s="68"/>
      <c r="E1035" s="69"/>
      <c r="F1035" s="70"/>
      <c r="G1035" s="69"/>
    </row>
    <row r="1036" spans="2:7" s="128" customFormat="1" ht="11.65" x14ac:dyDescent="0.35">
      <c r="B1036" s="126"/>
      <c r="C1036" s="126"/>
      <c r="D1036" s="68"/>
      <c r="E1036" s="69"/>
      <c r="F1036" s="70"/>
      <c r="G1036" s="69"/>
    </row>
    <row r="1037" spans="2:7" s="128" customFormat="1" ht="11.65" x14ac:dyDescent="0.35">
      <c r="B1037" s="126"/>
      <c r="C1037" s="126"/>
      <c r="D1037" s="68"/>
      <c r="E1037" s="69"/>
      <c r="F1037" s="70"/>
      <c r="G1037" s="69"/>
    </row>
    <row r="1038" spans="2:7" s="128" customFormat="1" ht="11.65" x14ac:dyDescent="0.35">
      <c r="B1038" s="126"/>
      <c r="C1038" s="126"/>
      <c r="D1038" s="68"/>
      <c r="E1038" s="69"/>
      <c r="F1038" s="70"/>
      <c r="G1038" s="69"/>
    </row>
    <row r="1039" spans="2:7" s="128" customFormat="1" ht="11.65" x14ac:dyDescent="0.35">
      <c r="B1039" s="126"/>
      <c r="C1039" s="126"/>
      <c r="D1039" s="68"/>
      <c r="E1039" s="69"/>
      <c r="F1039" s="70"/>
      <c r="G1039" s="69"/>
    </row>
    <row r="1040" spans="2:7" s="128" customFormat="1" ht="11.65" x14ac:dyDescent="0.35">
      <c r="B1040" s="126"/>
      <c r="C1040" s="126"/>
      <c r="D1040" s="68"/>
      <c r="E1040" s="69"/>
      <c r="F1040" s="70"/>
      <c r="G1040" s="69"/>
    </row>
    <row r="1041" spans="2:7" s="128" customFormat="1" ht="11.65" x14ac:dyDescent="0.35">
      <c r="B1041" s="126"/>
      <c r="C1041" s="126"/>
      <c r="D1041" s="68"/>
      <c r="E1041" s="69"/>
      <c r="F1041" s="70"/>
      <c r="G1041" s="69"/>
    </row>
    <row r="1042" spans="2:7" s="128" customFormat="1" ht="11.65" x14ac:dyDescent="0.35">
      <c r="B1042" s="126"/>
      <c r="C1042" s="126"/>
      <c r="D1042" s="68"/>
      <c r="E1042" s="69"/>
      <c r="F1042" s="70"/>
      <c r="G1042" s="69"/>
    </row>
    <row r="1043" spans="2:7" s="128" customFormat="1" ht="11.65" x14ac:dyDescent="0.35">
      <c r="B1043" s="126"/>
      <c r="C1043" s="126"/>
      <c r="D1043" s="68"/>
      <c r="E1043" s="69"/>
      <c r="F1043" s="70"/>
      <c r="G1043" s="69"/>
    </row>
    <row r="1044" spans="2:7" s="128" customFormat="1" ht="11.65" x14ac:dyDescent="0.35">
      <c r="B1044" s="126"/>
      <c r="C1044" s="126"/>
      <c r="D1044" s="68"/>
      <c r="E1044" s="69"/>
      <c r="F1044" s="70"/>
      <c r="G1044" s="69"/>
    </row>
    <row r="1045" spans="2:7" s="128" customFormat="1" ht="11.65" x14ac:dyDescent="0.35">
      <c r="B1045" s="126"/>
      <c r="C1045" s="126"/>
      <c r="D1045" s="68"/>
      <c r="E1045" s="69"/>
      <c r="F1045" s="70"/>
      <c r="G1045" s="69"/>
    </row>
    <row r="1046" spans="2:7" s="128" customFormat="1" ht="11.65" x14ac:dyDescent="0.35">
      <c r="B1046" s="126"/>
      <c r="C1046" s="126"/>
      <c r="D1046" s="68"/>
      <c r="E1046" s="69"/>
      <c r="F1046" s="70"/>
      <c r="G1046" s="69"/>
    </row>
    <row r="1047" spans="2:7" s="128" customFormat="1" ht="11.65" x14ac:dyDescent="0.35">
      <c r="B1047" s="126"/>
      <c r="C1047" s="126"/>
      <c r="D1047" s="68"/>
      <c r="E1047" s="69"/>
      <c r="F1047" s="70"/>
      <c r="G1047" s="69"/>
    </row>
    <row r="1048" spans="2:7" s="128" customFormat="1" ht="11.65" x14ac:dyDescent="0.35">
      <c r="B1048" s="126"/>
      <c r="C1048" s="126"/>
      <c r="D1048" s="68"/>
      <c r="E1048" s="69"/>
      <c r="F1048" s="70"/>
      <c r="G1048" s="69"/>
    </row>
    <row r="1049" spans="2:7" s="128" customFormat="1" ht="11.65" x14ac:dyDescent="0.35">
      <c r="B1049" s="126"/>
      <c r="C1049" s="126"/>
      <c r="D1049" s="68"/>
      <c r="E1049" s="69"/>
      <c r="F1049" s="70"/>
      <c r="G1049" s="69"/>
    </row>
    <row r="1050" spans="2:7" s="128" customFormat="1" ht="11.65" x14ac:dyDescent="0.35">
      <c r="B1050" s="126"/>
      <c r="C1050" s="126"/>
      <c r="D1050" s="68"/>
      <c r="E1050" s="69"/>
      <c r="F1050" s="70"/>
      <c r="G1050" s="69"/>
    </row>
    <row r="1051" spans="2:7" s="128" customFormat="1" ht="11.65" x14ac:dyDescent="0.35">
      <c r="B1051" s="126"/>
      <c r="C1051" s="126"/>
      <c r="D1051" s="68"/>
      <c r="E1051" s="69"/>
      <c r="F1051" s="70"/>
      <c r="G1051" s="69"/>
    </row>
    <row r="1052" spans="2:7" s="128" customFormat="1" ht="11.65" x14ac:dyDescent="0.35">
      <c r="B1052" s="126"/>
      <c r="C1052" s="126"/>
      <c r="D1052" s="68"/>
      <c r="E1052" s="69"/>
      <c r="F1052" s="70"/>
      <c r="G1052" s="69"/>
    </row>
    <row r="1053" spans="2:7" s="128" customFormat="1" ht="11.65" x14ac:dyDescent="0.35">
      <c r="B1053" s="126"/>
      <c r="C1053" s="126"/>
      <c r="D1053" s="68"/>
      <c r="E1053" s="69"/>
      <c r="F1053" s="70"/>
      <c r="G1053" s="69"/>
    </row>
    <row r="1054" spans="2:7" s="128" customFormat="1" ht="11.65" x14ac:dyDescent="0.35">
      <c r="B1054" s="126"/>
      <c r="C1054" s="126"/>
      <c r="D1054" s="68"/>
      <c r="E1054" s="69"/>
      <c r="F1054" s="70"/>
      <c r="G1054" s="69"/>
    </row>
    <row r="1055" spans="2:7" s="128" customFormat="1" ht="11.65" x14ac:dyDescent="0.35">
      <c r="B1055" s="126"/>
      <c r="C1055" s="126"/>
      <c r="D1055" s="68"/>
      <c r="E1055" s="69"/>
      <c r="F1055" s="70"/>
      <c r="G1055" s="69"/>
    </row>
    <row r="1056" spans="2:7" s="128" customFormat="1" ht="11.65" x14ac:dyDescent="0.35">
      <c r="B1056" s="126"/>
      <c r="C1056" s="126"/>
      <c r="D1056" s="68"/>
      <c r="E1056" s="69"/>
      <c r="F1056" s="70"/>
      <c r="G1056" s="69"/>
    </row>
    <row r="1057" spans="2:7" s="128" customFormat="1" ht="11.65" x14ac:dyDescent="0.35">
      <c r="B1057" s="126"/>
      <c r="C1057" s="126"/>
      <c r="D1057" s="68"/>
      <c r="E1057" s="69"/>
      <c r="F1057" s="70"/>
      <c r="G1057" s="69"/>
    </row>
    <row r="1058" spans="2:7" s="128" customFormat="1" ht="11.65" x14ac:dyDescent="0.35">
      <c r="B1058" s="126"/>
      <c r="C1058" s="126"/>
      <c r="D1058" s="68"/>
      <c r="E1058" s="69"/>
      <c r="F1058" s="70"/>
      <c r="G1058" s="69"/>
    </row>
    <row r="1059" spans="2:7" s="128" customFormat="1" ht="11.65" x14ac:dyDescent="0.35">
      <c r="B1059" s="126"/>
      <c r="C1059" s="126"/>
      <c r="D1059" s="68"/>
      <c r="E1059" s="69"/>
      <c r="F1059" s="70"/>
      <c r="G1059" s="69"/>
    </row>
    <row r="1060" spans="2:7" s="128" customFormat="1" ht="11.65" x14ac:dyDescent="0.35">
      <c r="B1060" s="126"/>
      <c r="C1060" s="126"/>
      <c r="D1060" s="68"/>
      <c r="E1060" s="69"/>
      <c r="F1060" s="70"/>
      <c r="G1060" s="69"/>
    </row>
    <row r="1061" spans="2:7" s="128" customFormat="1" ht="11.65" x14ac:dyDescent="0.35">
      <c r="B1061" s="126"/>
      <c r="C1061" s="126"/>
      <c r="D1061" s="68"/>
      <c r="E1061" s="69"/>
      <c r="F1061" s="70"/>
      <c r="G1061" s="69"/>
    </row>
    <row r="1062" spans="2:7" s="128" customFormat="1" ht="11.65" x14ac:dyDescent="0.35">
      <c r="B1062" s="126"/>
      <c r="C1062" s="126"/>
      <c r="D1062" s="68"/>
      <c r="E1062" s="69"/>
      <c r="F1062" s="70"/>
      <c r="G1062" s="69"/>
    </row>
    <row r="1063" spans="2:7" s="128" customFormat="1" ht="11.65" x14ac:dyDescent="0.35">
      <c r="B1063" s="126"/>
      <c r="C1063" s="126"/>
      <c r="D1063" s="68"/>
      <c r="E1063" s="69"/>
      <c r="F1063" s="70"/>
      <c r="G1063" s="69"/>
    </row>
    <row r="1064" spans="2:7" s="128" customFormat="1" ht="11.65" x14ac:dyDescent="0.35">
      <c r="B1064" s="126"/>
      <c r="C1064" s="126"/>
      <c r="D1064" s="68"/>
      <c r="E1064" s="69"/>
      <c r="F1064" s="70"/>
      <c r="G1064" s="69"/>
    </row>
    <row r="1065" spans="2:7" s="128" customFormat="1" ht="11.65" x14ac:dyDescent="0.35">
      <c r="B1065" s="126"/>
      <c r="C1065" s="126"/>
      <c r="D1065" s="68"/>
      <c r="E1065" s="69"/>
      <c r="F1065" s="70"/>
      <c r="G1065" s="69"/>
    </row>
    <row r="1066" spans="2:7" s="128" customFormat="1" ht="11.65" x14ac:dyDescent="0.35">
      <c r="B1066" s="126"/>
      <c r="C1066" s="126"/>
      <c r="D1066" s="68"/>
      <c r="E1066" s="69"/>
      <c r="F1066" s="70"/>
      <c r="G1066" s="69"/>
    </row>
    <row r="1067" spans="2:7" s="128" customFormat="1" ht="11.65" x14ac:dyDescent="0.35">
      <c r="B1067" s="126"/>
      <c r="C1067" s="126"/>
      <c r="D1067" s="68"/>
      <c r="E1067" s="69"/>
      <c r="F1067" s="70"/>
      <c r="G1067" s="69"/>
    </row>
    <row r="1068" spans="2:7" s="128" customFormat="1" ht="11.65" x14ac:dyDescent="0.35">
      <c r="B1068" s="126"/>
      <c r="C1068" s="126"/>
      <c r="D1068" s="68"/>
      <c r="E1068" s="69"/>
      <c r="F1068" s="70"/>
      <c r="G1068" s="69"/>
    </row>
    <row r="1069" spans="2:7" s="128" customFormat="1" ht="11.65" x14ac:dyDescent="0.35">
      <c r="B1069" s="126"/>
      <c r="C1069" s="126"/>
      <c r="D1069" s="68"/>
      <c r="E1069" s="69"/>
      <c r="F1069" s="70"/>
      <c r="G1069" s="69"/>
    </row>
    <row r="1070" spans="2:7" s="128" customFormat="1" ht="11.65" x14ac:dyDescent="0.35">
      <c r="B1070" s="126"/>
      <c r="C1070" s="126"/>
      <c r="D1070" s="68"/>
      <c r="E1070" s="69"/>
      <c r="F1070" s="70"/>
      <c r="G1070" s="69"/>
    </row>
    <row r="1071" spans="2:7" s="128" customFormat="1" ht="11.65" x14ac:dyDescent="0.35">
      <c r="B1071" s="126"/>
      <c r="C1071" s="126"/>
      <c r="D1071" s="68"/>
      <c r="E1071" s="69"/>
      <c r="F1071" s="70"/>
      <c r="G1071" s="69"/>
    </row>
    <row r="1072" spans="2:7" s="128" customFormat="1" ht="11.65" x14ac:dyDescent="0.35">
      <c r="B1072" s="126"/>
      <c r="C1072" s="126"/>
      <c r="D1072" s="68"/>
      <c r="E1072" s="69"/>
      <c r="F1072" s="70"/>
      <c r="G1072" s="69"/>
    </row>
    <row r="1073" spans="2:7" s="128" customFormat="1" ht="11.65" x14ac:dyDescent="0.35">
      <c r="B1073" s="126"/>
      <c r="C1073" s="126"/>
      <c r="D1073" s="68"/>
      <c r="E1073" s="69"/>
      <c r="F1073" s="70"/>
      <c r="G1073" s="69"/>
    </row>
    <row r="1074" spans="2:7" s="128" customFormat="1" ht="11.65" x14ac:dyDescent="0.35">
      <c r="B1074" s="126"/>
      <c r="C1074" s="126"/>
      <c r="D1074" s="68"/>
      <c r="E1074" s="69"/>
      <c r="F1074" s="70"/>
      <c r="G1074" s="69"/>
    </row>
    <row r="1075" spans="2:7" s="128" customFormat="1" ht="11.65" x14ac:dyDescent="0.35">
      <c r="B1075" s="126"/>
      <c r="C1075" s="126"/>
      <c r="D1075" s="68"/>
      <c r="E1075" s="69"/>
      <c r="F1075" s="70"/>
      <c r="G1075" s="69"/>
    </row>
    <row r="1076" spans="2:7" s="128" customFormat="1" ht="11.65" x14ac:dyDescent="0.35">
      <c r="B1076" s="126"/>
      <c r="C1076" s="126"/>
      <c r="D1076" s="68"/>
      <c r="E1076" s="69"/>
      <c r="F1076" s="70"/>
      <c r="G1076" s="69"/>
    </row>
    <row r="1077" spans="2:7" s="128" customFormat="1" ht="11.65" x14ac:dyDescent="0.35">
      <c r="B1077" s="126"/>
      <c r="C1077" s="126"/>
      <c r="D1077" s="68"/>
      <c r="E1077" s="69"/>
      <c r="F1077" s="70"/>
      <c r="G1077" s="69"/>
    </row>
    <row r="1078" spans="2:7" s="128" customFormat="1" ht="11.65" x14ac:dyDescent="0.35">
      <c r="B1078" s="126"/>
      <c r="C1078" s="126"/>
      <c r="D1078" s="68"/>
      <c r="E1078" s="69"/>
      <c r="F1078" s="70"/>
      <c r="G1078" s="69"/>
    </row>
    <row r="1079" spans="2:7" s="128" customFormat="1" ht="11.65" x14ac:dyDescent="0.35">
      <c r="B1079" s="126"/>
      <c r="C1079" s="126"/>
      <c r="D1079" s="68"/>
      <c r="E1079" s="69"/>
      <c r="F1079" s="70"/>
      <c r="G1079" s="69"/>
    </row>
    <row r="1080" spans="2:7" s="128" customFormat="1" ht="11.65" x14ac:dyDescent="0.35">
      <c r="B1080" s="126"/>
      <c r="C1080" s="126"/>
      <c r="D1080" s="68"/>
      <c r="E1080" s="69"/>
      <c r="F1080" s="70"/>
      <c r="G1080" s="69"/>
    </row>
    <row r="1081" spans="2:7" s="128" customFormat="1" ht="11.65" x14ac:dyDescent="0.35">
      <c r="B1081" s="126"/>
      <c r="C1081" s="126"/>
      <c r="D1081" s="68"/>
      <c r="E1081" s="69"/>
      <c r="F1081" s="70"/>
      <c r="G1081" s="69"/>
    </row>
    <row r="1082" spans="2:7" s="128" customFormat="1" ht="11.65" x14ac:dyDescent="0.35">
      <c r="B1082" s="126"/>
      <c r="C1082" s="126"/>
      <c r="D1082" s="68"/>
      <c r="E1082" s="69"/>
      <c r="F1082" s="70"/>
      <c r="G1082" s="69"/>
    </row>
    <row r="1083" spans="2:7" s="128" customFormat="1" ht="11.65" x14ac:dyDescent="0.35">
      <c r="B1083" s="126"/>
      <c r="C1083" s="126"/>
      <c r="D1083" s="68"/>
      <c r="E1083" s="69"/>
      <c r="F1083" s="70"/>
      <c r="G1083" s="69"/>
    </row>
    <row r="1084" spans="2:7" s="128" customFormat="1" ht="11.65" x14ac:dyDescent="0.35">
      <c r="B1084" s="126"/>
      <c r="C1084" s="126"/>
      <c r="D1084" s="68"/>
      <c r="E1084" s="69"/>
      <c r="F1084" s="70"/>
      <c r="G1084" s="69"/>
    </row>
    <row r="1085" spans="2:7" s="128" customFormat="1" ht="11.65" x14ac:dyDescent="0.35">
      <c r="B1085" s="126"/>
      <c r="C1085" s="126"/>
      <c r="D1085" s="68"/>
      <c r="E1085" s="69"/>
      <c r="F1085" s="70"/>
      <c r="G1085" s="69"/>
    </row>
    <row r="1086" spans="2:7" s="128" customFormat="1" ht="11.65" x14ac:dyDescent="0.35">
      <c r="B1086" s="126"/>
      <c r="C1086" s="126"/>
      <c r="D1086" s="68"/>
      <c r="E1086" s="69"/>
      <c r="F1086" s="70"/>
      <c r="G1086" s="69"/>
    </row>
    <row r="1087" spans="2:7" s="128" customFormat="1" ht="11.65" x14ac:dyDescent="0.35">
      <c r="B1087" s="126"/>
      <c r="C1087" s="126"/>
      <c r="D1087" s="68"/>
      <c r="E1087" s="69"/>
      <c r="F1087" s="70"/>
      <c r="G1087" s="69"/>
    </row>
    <row r="1088" spans="2:7" s="128" customFormat="1" ht="11.65" x14ac:dyDescent="0.35">
      <c r="B1088" s="126"/>
      <c r="C1088" s="126"/>
      <c r="D1088" s="68"/>
      <c r="E1088" s="69"/>
      <c r="F1088" s="70"/>
      <c r="G1088" s="69"/>
    </row>
    <row r="1089" spans="2:7" s="128" customFormat="1" ht="11.65" x14ac:dyDescent="0.35">
      <c r="B1089" s="126"/>
      <c r="C1089" s="126"/>
      <c r="D1089" s="68"/>
      <c r="E1089" s="69"/>
      <c r="F1089" s="70"/>
      <c r="G1089" s="69"/>
    </row>
    <row r="1090" spans="2:7" s="128" customFormat="1" ht="11.65" x14ac:dyDescent="0.35">
      <c r="B1090" s="126"/>
      <c r="C1090" s="126"/>
      <c r="D1090" s="68"/>
      <c r="E1090" s="69"/>
      <c r="F1090" s="70"/>
      <c r="G1090" s="69"/>
    </row>
    <row r="1091" spans="2:7" s="128" customFormat="1" ht="11.65" x14ac:dyDescent="0.35">
      <c r="B1091" s="126"/>
      <c r="C1091" s="126"/>
      <c r="D1091" s="68"/>
      <c r="E1091" s="69"/>
      <c r="F1091" s="70"/>
      <c r="G1091" s="69"/>
    </row>
    <row r="1092" spans="2:7" s="128" customFormat="1" ht="11.65" x14ac:dyDescent="0.35">
      <c r="B1092" s="126"/>
      <c r="C1092" s="126"/>
      <c r="D1092" s="68"/>
      <c r="E1092" s="69"/>
      <c r="F1092" s="70"/>
      <c r="G1092" s="69"/>
    </row>
    <row r="1093" spans="2:7" s="128" customFormat="1" ht="11.65" x14ac:dyDescent="0.35">
      <c r="B1093" s="126"/>
      <c r="C1093" s="126"/>
      <c r="D1093" s="68"/>
      <c r="E1093" s="69"/>
      <c r="F1093" s="70"/>
      <c r="G1093" s="69"/>
    </row>
    <row r="1094" spans="2:7" s="128" customFormat="1" ht="11.65" x14ac:dyDescent="0.35">
      <c r="B1094" s="126"/>
      <c r="C1094" s="126"/>
      <c r="D1094" s="68"/>
      <c r="E1094" s="69"/>
      <c r="F1094" s="70"/>
      <c r="G1094" s="69"/>
    </row>
    <row r="1095" spans="2:7" s="128" customFormat="1" ht="11.65" x14ac:dyDescent="0.35">
      <c r="B1095" s="126"/>
      <c r="C1095" s="126"/>
      <c r="D1095" s="68"/>
      <c r="E1095" s="69"/>
      <c r="F1095" s="70"/>
      <c r="G1095" s="69"/>
    </row>
    <row r="1096" spans="2:7" s="128" customFormat="1" ht="11.65" x14ac:dyDescent="0.35">
      <c r="B1096" s="126"/>
      <c r="C1096" s="126"/>
      <c r="D1096" s="68"/>
      <c r="E1096" s="69"/>
      <c r="F1096" s="70"/>
      <c r="G1096" s="69"/>
    </row>
    <row r="1097" spans="2:7" s="128" customFormat="1" ht="11.65" x14ac:dyDescent="0.35">
      <c r="B1097" s="126"/>
      <c r="C1097" s="126"/>
      <c r="D1097" s="68"/>
      <c r="E1097" s="69"/>
      <c r="F1097" s="70"/>
      <c r="G1097" s="69"/>
    </row>
    <row r="1098" spans="2:7" s="128" customFormat="1" ht="11.65" x14ac:dyDescent="0.35">
      <c r="B1098" s="126"/>
      <c r="C1098" s="126"/>
      <c r="D1098" s="68"/>
      <c r="E1098" s="69"/>
      <c r="F1098" s="70"/>
      <c r="G1098" s="69"/>
    </row>
    <row r="1099" spans="2:7" s="128" customFormat="1" ht="11.65" x14ac:dyDescent="0.35">
      <c r="B1099" s="126"/>
      <c r="C1099" s="126"/>
      <c r="D1099" s="68"/>
      <c r="E1099" s="69"/>
      <c r="F1099" s="70"/>
      <c r="G1099" s="69"/>
    </row>
    <row r="1100" spans="2:7" s="128" customFormat="1" ht="11.65" x14ac:dyDescent="0.35">
      <c r="B1100" s="126"/>
      <c r="C1100" s="126"/>
      <c r="D1100" s="68"/>
      <c r="E1100" s="69"/>
      <c r="F1100" s="70"/>
      <c r="G1100" s="69"/>
    </row>
    <row r="1101" spans="2:7" s="128" customFormat="1" ht="11.65" x14ac:dyDescent="0.35">
      <c r="B1101" s="126"/>
      <c r="C1101" s="126"/>
      <c r="D1101" s="68"/>
      <c r="E1101" s="69"/>
      <c r="F1101" s="70"/>
      <c r="G1101" s="69"/>
    </row>
    <row r="1102" spans="2:7" s="128" customFormat="1" ht="11.65" x14ac:dyDescent="0.35">
      <c r="B1102" s="126"/>
      <c r="C1102" s="126"/>
      <c r="D1102" s="68"/>
      <c r="E1102" s="69"/>
      <c r="F1102" s="70"/>
      <c r="G1102" s="69"/>
    </row>
    <row r="1103" spans="2:7" s="128" customFormat="1" ht="11.65" x14ac:dyDescent="0.35">
      <c r="B1103" s="126"/>
      <c r="C1103" s="126"/>
      <c r="D1103" s="68"/>
      <c r="E1103" s="69"/>
      <c r="F1103" s="70"/>
      <c r="G1103" s="69"/>
    </row>
    <row r="1104" spans="2:7" s="128" customFormat="1" ht="11.65" x14ac:dyDescent="0.35">
      <c r="B1104" s="126"/>
      <c r="C1104" s="126"/>
      <c r="D1104" s="68"/>
      <c r="E1104" s="69"/>
      <c r="F1104" s="70"/>
      <c r="G1104" s="69"/>
    </row>
    <row r="1105" spans="2:7" s="128" customFormat="1" ht="11.65" x14ac:dyDescent="0.35">
      <c r="B1105" s="126"/>
      <c r="C1105" s="126"/>
      <c r="D1105" s="68"/>
      <c r="E1105" s="69"/>
      <c r="F1105" s="70"/>
      <c r="G1105" s="69"/>
    </row>
    <row r="1106" spans="2:7" s="128" customFormat="1" ht="11.65" x14ac:dyDescent="0.35">
      <c r="B1106" s="126"/>
      <c r="C1106" s="126"/>
      <c r="D1106" s="68"/>
      <c r="E1106" s="69"/>
      <c r="F1106" s="70"/>
      <c r="G1106" s="69"/>
    </row>
    <row r="1107" spans="2:7" s="128" customFormat="1" ht="11.65" x14ac:dyDescent="0.35">
      <c r="B1107" s="126"/>
      <c r="C1107" s="126"/>
      <c r="D1107" s="68"/>
      <c r="E1107" s="69"/>
      <c r="F1107" s="70"/>
      <c r="G1107" s="69"/>
    </row>
    <row r="1108" spans="2:7" s="128" customFormat="1" ht="11.65" x14ac:dyDescent="0.35">
      <c r="B1108" s="126"/>
      <c r="C1108" s="126"/>
      <c r="D1108" s="68"/>
      <c r="E1108" s="69"/>
      <c r="F1108" s="70"/>
      <c r="G1108" s="69"/>
    </row>
    <row r="1109" spans="2:7" s="128" customFormat="1" ht="11.65" x14ac:dyDescent="0.35">
      <c r="B1109" s="126"/>
      <c r="C1109" s="126"/>
      <c r="D1109" s="68"/>
      <c r="E1109" s="69"/>
      <c r="F1109" s="70"/>
      <c r="G1109" s="69"/>
    </row>
    <row r="1110" spans="2:7" s="128" customFormat="1" ht="11.65" x14ac:dyDescent="0.35">
      <c r="B1110" s="126"/>
      <c r="C1110" s="126"/>
      <c r="D1110" s="68"/>
      <c r="E1110" s="69"/>
      <c r="F1110" s="70"/>
      <c r="G1110" s="69"/>
    </row>
    <row r="1111" spans="2:7" s="128" customFormat="1" ht="11.65" x14ac:dyDescent="0.35">
      <c r="B1111" s="126"/>
      <c r="C1111" s="126"/>
      <c r="D1111" s="68"/>
      <c r="E1111" s="69"/>
      <c r="F1111" s="70"/>
      <c r="G1111" s="69"/>
    </row>
    <row r="1112" spans="2:7" s="128" customFormat="1" ht="11.65" x14ac:dyDescent="0.35">
      <c r="B1112" s="126"/>
      <c r="C1112" s="126"/>
      <c r="D1112" s="68"/>
      <c r="E1112" s="69"/>
      <c r="F1112" s="70"/>
      <c r="G1112" s="69"/>
    </row>
    <row r="1113" spans="2:7" s="128" customFormat="1" ht="11.65" x14ac:dyDescent="0.35">
      <c r="B1113" s="126"/>
      <c r="C1113" s="126"/>
      <c r="D1113" s="68"/>
      <c r="E1113" s="69"/>
      <c r="F1113" s="70"/>
      <c r="G1113" s="69"/>
    </row>
    <row r="1114" spans="2:7" s="128" customFormat="1" ht="11.65" x14ac:dyDescent="0.35">
      <c r="B1114" s="126"/>
      <c r="C1114" s="126"/>
      <c r="D1114" s="68"/>
      <c r="E1114" s="69"/>
      <c r="F1114" s="70"/>
      <c r="G1114" s="69"/>
    </row>
    <row r="1115" spans="2:7" s="128" customFormat="1" ht="11.65" x14ac:dyDescent="0.35">
      <c r="B1115" s="126"/>
      <c r="C1115" s="126"/>
      <c r="D1115" s="68"/>
      <c r="E1115" s="69"/>
      <c r="F1115" s="70"/>
      <c r="G1115" s="69"/>
    </row>
    <row r="1116" spans="2:7" s="128" customFormat="1" ht="11.65" x14ac:dyDescent="0.35">
      <c r="B1116" s="126"/>
      <c r="C1116" s="126"/>
      <c r="D1116" s="68"/>
      <c r="E1116" s="69"/>
      <c r="F1116" s="70"/>
      <c r="G1116" s="69"/>
    </row>
    <row r="1117" spans="2:7" s="128" customFormat="1" ht="11.65" x14ac:dyDescent="0.35">
      <c r="B1117" s="126"/>
      <c r="C1117" s="126"/>
      <c r="D1117" s="68"/>
      <c r="E1117" s="69"/>
      <c r="F1117" s="70"/>
      <c r="G1117" s="69"/>
    </row>
    <row r="1118" spans="2:7" s="128" customFormat="1" ht="11.65" x14ac:dyDescent="0.35">
      <c r="B1118" s="126"/>
      <c r="C1118" s="126"/>
      <c r="D1118" s="68"/>
      <c r="E1118" s="69"/>
      <c r="F1118" s="70"/>
      <c r="G1118" s="69"/>
    </row>
    <row r="1119" spans="2:7" s="128" customFormat="1" ht="11.65" x14ac:dyDescent="0.35">
      <c r="B1119" s="126"/>
      <c r="C1119" s="126"/>
      <c r="D1119" s="68"/>
      <c r="E1119" s="69"/>
      <c r="F1119" s="70"/>
      <c r="G1119" s="69"/>
    </row>
    <row r="1120" spans="2:7" s="128" customFormat="1" ht="11.65" x14ac:dyDescent="0.35">
      <c r="B1120" s="126"/>
      <c r="C1120" s="126"/>
      <c r="D1120" s="68"/>
      <c r="E1120" s="69"/>
      <c r="F1120" s="70"/>
      <c r="G1120" s="69"/>
    </row>
    <row r="1121" spans="2:7" s="128" customFormat="1" ht="11.65" x14ac:dyDescent="0.35">
      <c r="B1121" s="126"/>
      <c r="C1121" s="126"/>
      <c r="D1121" s="68"/>
      <c r="E1121" s="69"/>
      <c r="F1121" s="70"/>
      <c r="G1121" s="69"/>
    </row>
    <row r="1122" spans="2:7" s="128" customFormat="1" ht="11.65" x14ac:dyDescent="0.35">
      <c r="B1122" s="126"/>
      <c r="C1122" s="126"/>
      <c r="D1122" s="68"/>
      <c r="E1122" s="69"/>
      <c r="F1122" s="70"/>
      <c r="G1122" s="69"/>
    </row>
    <row r="1123" spans="2:7" s="128" customFormat="1" ht="11.65" x14ac:dyDescent="0.35">
      <c r="B1123" s="126"/>
      <c r="C1123" s="126"/>
      <c r="D1123" s="68"/>
      <c r="E1123" s="69"/>
      <c r="F1123" s="70"/>
      <c r="G1123" s="69"/>
    </row>
    <row r="1124" spans="2:7" s="128" customFormat="1" ht="11.65" x14ac:dyDescent="0.35">
      <c r="B1124" s="126"/>
      <c r="C1124" s="126"/>
      <c r="D1124" s="68"/>
      <c r="E1124" s="69"/>
      <c r="F1124" s="70"/>
      <c r="G1124" s="69"/>
    </row>
    <row r="1125" spans="2:7" s="128" customFormat="1" ht="11.65" x14ac:dyDescent="0.35">
      <c r="B1125" s="126"/>
      <c r="C1125" s="126"/>
      <c r="D1125" s="68"/>
      <c r="E1125" s="69"/>
      <c r="F1125" s="70"/>
      <c r="G1125" s="69"/>
    </row>
    <row r="1126" spans="2:7" s="128" customFormat="1" ht="11.65" x14ac:dyDescent="0.35">
      <c r="B1126" s="126"/>
      <c r="C1126" s="126"/>
      <c r="D1126" s="68"/>
      <c r="E1126" s="69"/>
      <c r="F1126" s="70"/>
      <c r="G1126" s="69"/>
    </row>
    <row r="1127" spans="2:7" s="128" customFormat="1" ht="11.65" x14ac:dyDescent="0.35">
      <c r="B1127" s="126"/>
      <c r="C1127" s="126"/>
      <c r="D1127" s="68"/>
      <c r="E1127" s="69"/>
      <c r="F1127" s="70"/>
      <c r="G1127" s="69"/>
    </row>
    <row r="1128" spans="2:7" s="128" customFormat="1" ht="11.65" x14ac:dyDescent="0.35">
      <c r="B1128" s="126"/>
      <c r="C1128" s="126"/>
      <c r="D1128" s="68"/>
      <c r="E1128" s="69"/>
      <c r="F1128" s="70"/>
      <c r="G1128" s="69"/>
    </row>
    <row r="1129" spans="2:7" s="128" customFormat="1" ht="11.65" x14ac:dyDescent="0.35">
      <c r="B1129" s="126"/>
      <c r="C1129" s="126"/>
      <c r="D1129" s="68"/>
      <c r="E1129" s="69"/>
      <c r="F1129" s="70"/>
      <c r="G1129" s="69"/>
    </row>
    <row r="1130" spans="2:7" s="128" customFormat="1" ht="11.65" x14ac:dyDescent="0.35">
      <c r="B1130" s="126"/>
      <c r="C1130" s="126"/>
      <c r="D1130" s="68"/>
      <c r="E1130" s="69"/>
      <c r="F1130" s="70"/>
      <c r="G1130" s="69"/>
    </row>
    <row r="1131" spans="2:7" s="128" customFormat="1" ht="11.65" x14ac:dyDescent="0.35">
      <c r="B1131" s="126"/>
      <c r="C1131" s="126"/>
      <c r="D1131" s="68"/>
      <c r="E1131" s="69"/>
      <c r="F1131" s="70"/>
      <c r="G1131" s="69"/>
    </row>
    <row r="1132" spans="2:7" s="128" customFormat="1" ht="11.65" x14ac:dyDescent="0.35">
      <c r="B1132" s="126"/>
      <c r="C1132" s="126"/>
      <c r="D1132" s="68"/>
      <c r="E1132" s="69"/>
      <c r="F1132" s="70"/>
      <c r="G1132" s="69"/>
    </row>
    <row r="1133" spans="2:7" s="128" customFormat="1" ht="11.65" x14ac:dyDescent="0.35">
      <c r="B1133" s="126"/>
      <c r="C1133" s="126"/>
      <c r="D1133" s="68"/>
      <c r="E1133" s="69"/>
      <c r="F1133" s="70"/>
      <c r="G1133" s="69"/>
    </row>
    <row r="1134" spans="2:7" s="128" customFormat="1" ht="11.65" x14ac:dyDescent="0.35">
      <c r="B1134" s="126"/>
      <c r="C1134" s="126"/>
      <c r="D1134" s="68"/>
      <c r="E1134" s="69"/>
      <c r="F1134" s="70"/>
      <c r="G1134" s="69"/>
    </row>
    <row r="1135" spans="2:7" s="128" customFormat="1" ht="11.65" x14ac:dyDescent="0.35">
      <c r="B1135" s="126"/>
      <c r="C1135" s="126"/>
      <c r="D1135" s="68"/>
      <c r="E1135" s="69"/>
      <c r="F1135" s="70"/>
      <c r="G1135" s="69"/>
    </row>
    <row r="1136" spans="2:7" s="128" customFormat="1" ht="11.65" x14ac:dyDescent="0.35">
      <c r="B1136" s="126"/>
      <c r="C1136" s="126"/>
      <c r="D1136" s="68"/>
      <c r="E1136" s="69"/>
      <c r="F1136" s="70"/>
      <c r="G1136" s="69"/>
    </row>
    <row r="1137" spans="2:7" s="128" customFormat="1" ht="11.65" x14ac:dyDescent="0.35">
      <c r="B1137" s="126"/>
      <c r="C1137" s="126"/>
      <c r="D1137" s="68"/>
      <c r="E1137" s="69"/>
      <c r="F1137" s="70"/>
      <c r="G1137" s="69"/>
    </row>
    <row r="1138" spans="2:7" s="128" customFormat="1" ht="11.65" x14ac:dyDescent="0.35">
      <c r="B1138" s="126"/>
      <c r="C1138" s="126"/>
      <c r="D1138" s="68"/>
      <c r="E1138" s="69"/>
      <c r="F1138" s="70"/>
      <c r="G1138" s="69"/>
    </row>
    <row r="1139" spans="2:7" s="128" customFormat="1" ht="11.65" x14ac:dyDescent="0.35">
      <c r="B1139" s="126"/>
      <c r="C1139" s="126"/>
      <c r="D1139" s="68"/>
      <c r="E1139" s="69"/>
      <c r="F1139" s="70"/>
      <c r="G1139" s="69"/>
    </row>
    <row r="1140" spans="2:7" s="128" customFormat="1" ht="11.65" x14ac:dyDescent="0.35">
      <c r="B1140" s="126"/>
      <c r="C1140" s="126"/>
      <c r="D1140" s="68"/>
      <c r="E1140" s="69"/>
      <c r="F1140" s="70"/>
      <c r="G1140" s="69"/>
    </row>
    <row r="1141" spans="2:7" s="128" customFormat="1" ht="11.65" x14ac:dyDescent="0.35">
      <c r="B1141" s="126"/>
      <c r="C1141" s="126"/>
      <c r="D1141" s="68"/>
      <c r="E1141" s="69"/>
      <c r="F1141" s="70"/>
      <c r="G1141" s="69"/>
    </row>
    <row r="1142" spans="2:7" s="128" customFormat="1" ht="11.65" x14ac:dyDescent="0.35">
      <c r="B1142" s="126"/>
      <c r="C1142" s="126"/>
      <c r="D1142" s="68"/>
      <c r="E1142" s="69"/>
      <c r="F1142" s="70"/>
      <c r="G1142" s="69"/>
    </row>
    <row r="1143" spans="2:7" s="128" customFormat="1" ht="11.65" x14ac:dyDescent="0.35">
      <c r="B1143" s="126"/>
      <c r="C1143" s="126"/>
      <c r="D1143" s="68"/>
      <c r="E1143" s="69"/>
      <c r="F1143" s="70"/>
      <c r="G1143" s="69"/>
    </row>
    <row r="1144" spans="2:7" s="128" customFormat="1" ht="11.65" x14ac:dyDescent="0.35">
      <c r="B1144" s="126"/>
      <c r="C1144" s="126"/>
      <c r="D1144" s="68"/>
      <c r="E1144" s="69"/>
      <c r="F1144" s="70"/>
      <c r="G1144" s="69"/>
    </row>
    <row r="1145" spans="2:7" s="128" customFormat="1" ht="11.65" x14ac:dyDescent="0.35">
      <c r="B1145" s="126"/>
      <c r="C1145" s="126"/>
      <c r="D1145" s="68"/>
      <c r="E1145" s="69"/>
      <c r="F1145" s="70"/>
      <c r="G1145" s="69"/>
    </row>
    <row r="1146" spans="2:7" s="128" customFormat="1" ht="11.65" x14ac:dyDescent="0.35">
      <c r="B1146" s="126"/>
      <c r="C1146" s="126"/>
      <c r="D1146" s="68"/>
      <c r="E1146" s="69"/>
      <c r="F1146" s="70"/>
      <c r="G1146" s="69"/>
    </row>
    <row r="1147" spans="2:7" s="128" customFormat="1" ht="11.65" x14ac:dyDescent="0.35">
      <c r="B1147" s="126"/>
      <c r="C1147" s="126"/>
      <c r="D1147" s="68"/>
      <c r="E1147" s="69"/>
      <c r="F1147" s="70"/>
      <c r="G1147" s="69"/>
    </row>
    <row r="1148" spans="2:7" s="128" customFormat="1" ht="11.65" x14ac:dyDescent="0.35">
      <c r="B1148" s="126"/>
      <c r="C1148" s="126"/>
      <c r="D1148" s="68"/>
      <c r="E1148" s="69"/>
      <c r="F1148" s="70"/>
      <c r="G1148" s="69"/>
    </row>
    <row r="1149" spans="2:7" s="128" customFormat="1" ht="11.65" x14ac:dyDescent="0.35">
      <c r="B1149" s="126"/>
      <c r="C1149" s="126"/>
      <c r="D1149" s="68"/>
      <c r="E1149" s="69"/>
      <c r="F1149" s="70"/>
      <c r="G1149" s="69"/>
    </row>
    <row r="1150" spans="2:7" s="128" customFormat="1" ht="11.65" x14ac:dyDescent="0.35">
      <c r="B1150" s="126"/>
      <c r="C1150" s="126"/>
      <c r="D1150" s="68"/>
      <c r="E1150" s="69"/>
      <c r="F1150" s="70"/>
      <c r="G1150" s="69"/>
    </row>
    <row r="1151" spans="2:7" s="128" customFormat="1" ht="11.65" x14ac:dyDescent="0.35">
      <c r="B1151" s="126"/>
      <c r="C1151" s="126"/>
      <c r="D1151" s="68"/>
      <c r="E1151" s="69"/>
      <c r="F1151" s="70"/>
      <c r="G1151" s="69"/>
    </row>
    <row r="1152" spans="2:7" s="128" customFormat="1" ht="11.65" x14ac:dyDescent="0.35">
      <c r="B1152" s="126"/>
      <c r="C1152" s="126"/>
      <c r="D1152" s="68"/>
      <c r="E1152" s="69"/>
      <c r="F1152" s="70"/>
      <c r="G1152" s="69"/>
    </row>
    <row r="1153" spans="2:7" s="128" customFormat="1" ht="11.65" x14ac:dyDescent="0.35">
      <c r="B1153" s="126"/>
      <c r="C1153" s="126"/>
      <c r="D1153" s="68"/>
      <c r="E1153" s="69"/>
      <c r="F1153" s="70"/>
      <c r="G1153" s="69"/>
    </row>
    <row r="1154" spans="2:7" s="128" customFormat="1" ht="11.65" x14ac:dyDescent="0.35">
      <c r="B1154" s="126"/>
      <c r="C1154" s="126"/>
      <c r="D1154" s="68"/>
      <c r="E1154" s="69"/>
      <c r="F1154" s="70"/>
      <c r="G1154" s="69"/>
    </row>
    <row r="1155" spans="2:7" s="128" customFormat="1" ht="11.65" x14ac:dyDescent="0.35">
      <c r="B1155" s="126"/>
      <c r="C1155" s="126"/>
      <c r="D1155" s="68"/>
      <c r="E1155" s="69"/>
      <c r="F1155" s="70"/>
      <c r="G1155" s="69"/>
    </row>
    <row r="1156" spans="2:7" s="128" customFormat="1" ht="11.65" x14ac:dyDescent="0.35">
      <c r="B1156" s="126"/>
      <c r="C1156" s="126"/>
      <c r="D1156" s="68"/>
      <c r="E1156" s="69"/>
      <c r="F1156" s="70"/>
      <c r="G1156" s="69"/>
    </row>
    <row r="1157" spans="2:7" s="128" customFormat="1" ht="11.65" x14ac:dyDescent="0.35">
      <c r="B1157" s="126"/>
      <c r="C1157" s="126"/>
      <c r="D1157" s="68"/>
      <c r="E1157" s="69"/>
      <c r="F1157" s="70"/>
      <c r="G1157" s="69"/>
    </row>
    <row r="1158" spans="2:7" s="128" customFormat="1" ht="11.65" x14ac:dyDescent="0.35">
      <c r="B1158" s="126"/>
      <c r="C1158" s="126"/>
      <c r="D1158" s="68"/>
      <c r="E1158" s="69"/>
      <c r="F1158" s="70"/>
      <c r="G1158" s="69"/>
    </row>
    <row r="1159" spans="2:7" s="128" customFormat="1" ht="11.65" x14ac:dyDescent="0.35">
      <c r="B1159" s="126"/>
      <c r="C1159" s="126"/>
      <c r="D1159" s="68"/>
      <c r="E1159" s="69"/>
      <c r="F1159" s="70"/>
      <c r="G1159" s="69"/>
    </row>
    <row r="1160" spans="2:7" s="128" customFormat="1" ht="11.65" x14ac:dyDescent="0.35">
      <c r="B1160" s="126"/>
      <c r="C1160" s="126"/>
      <c r="D1160" s="68"/>
      <c r="E1160" s="69"/>
      <c r="F1160" s="70"/>
      <c r="G1160" s="69"/>
    </row>
    <row r="1161" spans="2:7" s="128" customFormat="1" ht="11.65" x14ac:dyDescent="0.35">
      <c r="B1161" s="126"/>
      <c r="C1161" s="126"/>
      <c r="D1161" s="68"/>
      <c r="E1161" s="69"/>
      <c r="F1161" s="70"/>
      <c r="G1161" s="69"/>
    </row>
    <row r="1162" spans="2:7" s="128" customFormat="1" ht="11.65" x14ac:dyDescent="0.35">
      <c r="B1162" s="126"/>
      <c r="C1162" s="126"/>
      <c r="D1162" s="68"/>
      <c r="E1162" s="69"/>
      <c r="F1162" s="70"/>
      <c r="G1162" s="69"/>
    </row>
    <row r="1163" spans="2:7" s="128" customFormat="1" ht="11.65" x14ac:dyDescent="0.35">
      <c r="B1163" s="126"/>
      <c r="C1163" s="126"/>
      <c r="D1163" s="68"/>
      <c r="E1163" s="69"/>
      <c r="F1163" s="70"/>
      <c r="G1163" s="69"/>
    </row>
    <row r="1164" spans="2:7" s="128" customFormat="1" ht="11.65" x14ac:dyDescent="0.35">
      <c r="B1164" s="126"/>
      <c r="C1164" s="126"/>
      <c r="D1164" s="68"/>
      <c r="E1164" s="69"/>
      <c r="F1164" s="70"/>
      <c r="G1164" s="69"/>
    </row>
    <row r="1165" spans="2:7" s="128" customFormat="1" ht="11.65" x14ac:dyDescent="0.35">
      <c r="B1165" s="126"/>
      <c r="C1165" s="126"/>
      <c r="D1165" s="68"/>
      <c r="E1165" s="69"/>
      <c r="F1165" s="70"/>
      <c r="G1165" s="69"/>
    </row>
    <row r="1166" spans="2:7" s="128" customFormat="1" ht="11.65" x14ac:dyDescent="0.35">
      <c r="B1166" s="126"/>
      <c r="C1166" s="126"/>
      <c r="D1166" s="68"/>
      <c r="E1166" s="69"/>
      <c r="F1166" s="70"/>
      <c r="G1166" s="69"/>
    </row>
    <row r="1167" spans="2:7" s="128" customFormat="1" ht="11.65" x14ac:dyDescent="0.35">
      <c r="B1167" s="126"/>
      <c r="C1167" s="126"/>
      <c r="D1167" s="68"/>
      <c r="E1167" s="69"/>
      <c r="F1167" s="70"/>
      <c r="G1167" s="69"/>
    </row>
    <row r="1168" spans="2:7" s="128" customFormat="1" ht="11.65" x14ac:dyDescent="0.35">
      <c r="B1168" s="126"/>
      <c r="C1168" s="126"/>
      <c r="D1168" s="68"/>
      <c r="E1168" s="69"/>
      <c r="F1168" s="70"/>
      <c r="G1168" s="69"/>
    </row>
    <row r="1169" spans="2:7" s="128" customFormat="1" ht="11.65" x14ac:dyDescent="0.35">
      <c r="B1169" s="126"/>
      <c r="C1169" s="126"/>
      <c r="D1169" s="68"/>
      <c r="E1169" s="69"/>
      <c r="F1169" s="70"/>
      <c r="G1169" s="69"/>
    </row>
    <row r="1170" spans="2:7" s="128" customFormat="1" ht="11.65" x14ac:dyDescent="0.35">
      <c r="B1170" s="126"/>
      <c r="C1170" s="126"/>
      <c r="D1170" s="68"/>
      <c r="E1170" s="69"/>
      <c r="F1170" s="70"/>
      <c r="G1170" s="69"/>
    </row>
    <row r="1171" spans="2:7" s="128" customFormat="1" ht="11.65" x14ac:dyDescent="0.35">
      <c r="B1171" s="126"/>
      <c r="C1171" s="126"/>
      <c r="D1171" s="68"/>
      <c r="E1171" s="69"/>
      <c r="F1171" s="70"/>
      <c r="G1171" s="69"/>
    </row>
    <row r="1172" spans="2:7" s="128" customFormat="1" ht="11.65" x14ac:dyDescent="0.35">
      <c r="B1172" s="126"/>
      <c r="C1172" s="126"/>
      <c r="D1172" s="68"/>
      <c r="E1172" s="69"/>
      <c r="F1172" s="70"/>
      <c r="G1172" s="69"/>
    </row>
    <row r="1173" spans="2:7" s="128" customFormat="1" ht="11.65" x14ac:dyDescent="0.35">
      <c r="B1173" s="126"/>
      <c r="C1173" s="126"/>
      <c r="D1173" s="68"/>
      <c r="E1173" s="69"/>
      <c r="F1173" s="70"/>
      <c r="G1173" s="69"/>
    </row>
    <row r="1174" spans="2:7" s="128" customFormat="1" ht="11.65" x14ac:dyDescent="0.35">
      <c r="B1174" s="126"/>
      <c r="C1174" s="126"/>
      <c r="D1174" s="68"/>
      <c r="E1174" s="69"/>
      <c r="F1174" s="70"/>
      <c r="G1174" s="69"/>
    </row>
    <row r="1175" spans="2:7" s="128" customFormat="1" ht="11.65" x14ac:dyDescent="0.35">
      <c r="B1175" s="126"/>
      <c r="C1175" s="126"/>
      <c r="D1175" s="68"/>
      <c r="E1175" s="69"/>
      <c r="F1175" s="70"/>
      <c r="G1175" s="69"/>
    </row>
    <row r="1176" spans="2:7" s="128" customFormat="1" ht="11.65" x14ac:dyDescent="0.35">
      <c r="B1176" s="126"/>
      <c r="C1176" s="126"/>
      <c r="D1176" s="68"/>
      <c r="E1176" s="69"/>
      <c r="F1176" s="70"/>
      <c r="G1176" s="69"/>
    </row>
    <row r="1177" spans="2:7" s="128" customFormat="1" ht="11.65" x14ac:dyDescent="0.35">
      <c r="B1177" s="126"/>
      <c r="C1177" s="126"/>
      <c r="D1177" s="68"/>
      <c r="E1177" s="69"/>
      <c r="F1177" s="70"/>
      <c r="G1177" s="69"/>
    </row>
    <row r="1178" spans="2:7" s="128" customFormat="1" ht="11.65" x14ac:dyDescent="0.35">
      <c r="B1178" s="126"/>
      <c r="C1178" s="126"/>
      <c r="D1178" s="68"/>
      <c r="E1178" s="69"/>
      <c r="F1178" s="70"/>
      <c r="G1178" s="69"/>
    </row>
    <row r="1179" spans="2:7" s="128" customFormat="1" ht="11.65" x14ac:dyDescent="0.35">
      <c r="B1179" s="126"/>
      <c r="C1179" s="126"/>
      <c r="D1179" s="68"/>
      <c r="E1179" s="69"/>
      <c r="F1179" s="70"/>
      <c r="G1179" s="69"/>
    </row>
    <row r="1180" spans="2:7" s="128" customFormat="1" ht="11.65" x14ac:dyDescent="0.35">
      <c r="B1180" s="126"/>
      <c r="C1180" s="126"/>
      <c r="D1180" s="68"/>
      <c r="E1180" s="69"/>
      <c r="F1180" s="70"/>
      <c r="G1180" s="69"/>
    </row>
    <row r="1181" spans="2:7" s="128" customFormat="1" ht="11.65" x14ac:dyDescent="0.35">
      <c r="B1181" s="126"/>
      <c r="C1181" s="126"/>
      <c r="D1181" s="68"/>
      <c r="E1181" s="69"/>
      <c r="F1181" s="70"/>
      <c r="G1181" s="69"/>
    </row>
    <row r="1182" spans="2:7" s="128" customFormat="1" ht="11.65" x14ac:dyDescent="0.35">
      <c r="B1182" s="126"/>
      <c r="C1182" s="126"/>
      <c r="D1182" s="68"/>
      <c r="E1182" s="69"/>
      <c r="F1182" s="70"/>
      <c r="G1182" s="69"/>
    </row>
    <row r="1183" spans="2:7" s="128" customFormat="1" ht="11.65" x14ac:dyDescent="0.35">
      <c r="B1183" s="126"/>
      <c r="C1183" s="126"/>
      <c r="D1183" s="68"/>
      <c r="E1183" s="69"/>
      <c r="F1183" s="70"/>
      <c r="G1183" s="69"/>
    </row>
    <row r="1184" spans="2:7" s="128" customFormat="1" ht="11.65" x14ac:dyDescent="0.35">
      <c r="B1184" s="126"/>
      <c r="C1184" s="126"/>
      <c r="D1184" s="68"/>
      <c r="E1184" s="69"/>
      <c r="F1184" s="70"/>
      <c r="G1184" s="69"/>
    </row>
    <row r="1185" spans="2:7" s="128" customFormat="1" ht="11.65" x14ac:dyDescent="0.35">
      <c r="B1185" s="126"/>
      <c r="C1185" s="126"/>
      <c r="D1185" s="68"/>
      <c r="E1185" s="69"/>
      <c r="F1185" s="70"/>
      <c r="G1185" s="69"/>
    </row>
    <row r="1186" spans="2:7" s="128" customFormat="1" ht="11.65" x14ac:dyDescent="0.35">
      <c r="B1186" s="126"/>
      <c r="C1186" s="126"/>
      <c r="D1186" s="68"/>
      <c r="E1186" s="69"/>
      <c r="F1186" s="70"/>
      <c r="G1186" s="69"/>
    </row>
    <row r="1187" spans="2:7" s="128" customFormat="1" ht="11.65" x14ac:dyDescent="0.35">
      <c r="B1187" s="126"/>
      <c r="C1187" s="126"/>
      <c r="D1187" s="68"/>
      <c r="E1187" s="69"/>
      <c r="F1187" s="70"/>
      <c r="G1187" s="69"/>
    </row>
    <row r="1188" spans="2:7" s="128" customFormat="1" ht="11.65" x14ac:dyDescent="0.35">
      <c r="B1188" s="126"/>
      <c r="C1188" s="126"/>
      <c r="D1188" s="68"/>
      <c r="E1188" s="69"/>
      <c r="F1188" s="70"/>
      <c r="G1188" s="69"/>
    </row>
    <row r="1189" spans="2:7" s="128" customFormat="1" ht="11.65" x14ac:dyDescent="0.35">
      <c r="B1189" s="126"/>
      <c r="C1189" s="126"/>
      <c r="D1189" s="68"/>
      <c r="E1189" s="69"/>
      <c r="F1189" s="70"/>
      <c r="G1189" s="69"/>
    </row>
    <row r="1190" spans="2:7" s="128" customFormat="1" ht="11.65" x14ac:dyDescent="0.35">
      <c r="B1190" s="126"/>
      <c r="C1190" s="126"/>
      <c r="D1190" s="68"/>
      <c r="E1190" s="69"/>
      <c r="F1190" s="70"/>
      <c r="G1190" s="69"/>
    </row>
    <row r="1191" spans="2:7" s="128" customFormat="1" ht="11.65" x14ac:dyDescent="0.35">
      <c r="B1191" s="126"/>
      <c r="C1191" s="126"/>
      <c r="D1191" s="68"/>
      <c r="E1191" s="69"/>
      <c r="F1191" s="70"/>
      <c r="G1191" s="69"/>
    </row>
    <row r="1192" spans="2:7" s="128" customFormat="1" ht="11.65" x14ac:dyDescent="0.35">
      <c r="B1192" s="126"/>
      <c r="C1192" s="126"/>
      <c r="D1192" s="68"/>
      <c r="E1192" s="69"/>
      <c r="F1192" s="70"/>
      <c r="G1192" s="69"/>
    </row>
    <row r="1193" spans="2:7" s="128" customFormat="1" ht="11.65" x14ac:dyDescent="0.35">
      <c r="B1193" s="126"/>
      <c r="C1193" s="126"/>
      <c r="D1193" s="68"/>
      <c r="E1193" s="69"/>
      <c r="F1193" s="70"/>
      <c r="G1193" s="69"/>
    </row>
    <row r="1194" spans="2:7" s="128" customFormat="1" ht="11.65" x14ac:dyDescent="0.35">
      <c r="B1194" s="126"/>
      <c r="C1194" s="126"/>
      <c r="D1194" s="68"/>
      <c r="E1194" s="69"/>
      <c r="F1194" s="70"/>
      <c r="G1194" s="69"/>
    </row>
    <row r="1195" spans="2:7" s="128" customFormat="1" ht="11.65" x14ac:dyDescent="0.35">
      <c r="B1195" s="126"/>
      <c r="C1195" s="126"/>
      <c r="D1195" s="68"/>
      <c r="E1195" s="69"/>
      <c r="F1195" s="70"/>
      <c r="G1195" s="69"/>
    </row>
    <row r="1196" spans="2:7" s="128" customFormat="1" ht="11.65" x14ac:dyDescent="0.35">
      <c r="B1196" s="126"/>
      <c r="C1196" s="126"/>
      <c r="D1196" s="68"/>
      <c r="E1196" s="69"/>
      <c r="F1196" s="70"/>
      <c r="G1196" s="69"/>
    </row>
    <row r="1197" spans="2:7" s="128" customFormat="1" ht="11.65" x14ac:dyDescent="0.35">
      <c r="B1197" s="126"/>
      <c r="C1197" s="126"/>
      <c r="D1197" s="68"/>
      <c r="E1197" s="69"/>
      <c r="F1197" s="70"/>
      <c r="G1197" s="69"/>
    </row>
    <row r="1198" spans="2:7" s="128" customFormat="1" ht="11.65" x14ac:dyDescent="0.35">
      <c r="B1198" s="126"/>
      <c r="C1198" s="126"/>
      <c r="D1198" s="68"/>
      <c r="E1198" s="69"/>
      <c r="F1198" s="70"/>
      <c r="G1198" s="69"/>
    </row>
    <row r="1199" spans="2:7" s="128" customFormat="1" ht="11.65" x14ac:dyDescent="0.35">
      <c r="B1199" s="126"/>
      <c r="C1199" s="126"/>
      <c r="D1199" s="68"/>
      <c r="E1199" s="69"/>
      <c r="F1199" s="70"/>
      <c r="G1199" s="69"/>
    </row>
    <row r="1200" spans="2:7" s="128" customFormat="1" ht="11.65" x14ac:dyDescent="0.35">
      <c r="B1200" s="126"/>
      <c r="C1200" s="126"/>
      <c r="D1200" s="68"/>
      <c r="E1200" s="69"/>
      <c r="F1200" s="70"/>
      <c r="G1200" s="69"/>
    </row>
    <row r="1201" spans="2:7" s="128" customFormat="1" ht="11.65" x14ac:dyDescent="0.35">
      <c r="B1201" s="126"/>
      <c r="C1201" s="126"/>
      <c r="D1201" s="68"/>
      <c r="E1201" s="69"/>
      <c r="F1201" s="70"/>
      <c r="G1201" s="69"/>
    </row>
    <row r="1202" spans="2:7" s="128" customFormat="1" ht="11.65" x14ac:dyDescent="0.35">
      <c r="B1202" s="126"/>
      <c r="C1202" s="126"/>
      <c r="D1202" s="68"/>
      <c r="E1202" s="69"/>
      <c r="F1202" s="70"/>
      <c r="G1202" s="69"/>
    </row>
    <row r="1203" spans="2:7" s="128" customFormat="1" ht="11.65" x14ac:dyDescent="0.35">
      <c r="B1203" s="126"/>
      <c r="C1203" s="126"/>
      <c r="D1203" s="68"/>
      <c r="E1203" s="69"/>
      <c r="F1203" s="70"/>
      <c r="G1203" s="69"/>
    </row>
    <row r="1204" spans="2:7" s="128" customFormat="1" ht="11.65" x14ac:dyDescent="0.35">
      <c r="B1204" s="126"/>
      <c r="C1204" s="126"/>
      <c r="D1204" s="68"/>
      <c r="E1204" s="69"/>
      <c r="F1204" s="70"/>
      <c r="G1204" s="69"/>
    </row>
    <row r="1205" spans="2:7" s="128" customFormat="1" ht="11.65" x14ac:dyDescent="0.35">
      <c r="B1205" s="126"/>
      <c r="C1205" s="126"/>
      <c r="D1205" s="68"/>
      <c r="E1205" s="69"/>
      <c r="F1205" s="70"/>
      <c r="G1205" s="69"/>
    </row>
    <row r="1206" spans="2:7" s="128" customFormat="1" ht="11.65" x14ac:dyDescent="0.35">
      <c r="B1206" s="126"/>
      <c r="C1206" s="126"/>
      <c r="D1206" s="68"/>
      <c r="E1206" s="69"/>
      <c r="F1206" s="70"/>
      <c r="G1206" s="69"/>
    </row>
    <row r="1207" spans="2:7" s="128" customFormat="1" ht="11.65" x14ac:dyDescent="0.35">
      <c r="B1207" s="126"/>
      <c r="C1207" s="126"/>
      <c r="D1207" s="68"/>
      <c r="E1207" s="69"/>
      <c r="F1207" s="70"/>
      <c r="G1207" s="69"/>
    </row>
    <row r="1208" spans="2:7" s="128" customFormat="1" ht="11.65" x14ac:dyDescent="0.35">
      <c r="B1208" s="126"/>
      <c r="C1208" s="126"/>
      <c r="D1208" s="68"/>
      <c r="E1208" s="69"/>
      <c r="F1208" s="70"/>
      <c r="G1208" s="69"/>
    </row>
    <row r="1209" spans="2:7" s="128" customFormat="1" ht="11.65" x14ac:dyDescent="0.35">
      <c r="B1209" s="126"/>
      <c r="C1209" s="126"/>
      <c r="D1209" s="68"/>
      <c r="E1209" s="69"/>
      <c r="F1209" s="70"/>
      <c r="G1209" s="69"/>
    </row>
    <row r="1210" spans="2:7" s="128" customFormat="1" ht="11.65" x14ac:dyDescent="0.35">
      <c r="B1210" s="126"/>
      <c r="C1210" s="126"/>
      <c r="D1210" s="68"/>
      <c r="E1210" s="69"/>
      <c r="F1210" s="70"/>
      <c r="G1210" s="69"/>
    </row>
    <row r="1211" spans="2:7" s="128" customFormat="1" ht="11.65" x14ac:dyDescent="0.35">
      <c r="B1211" s="126"/>
      <c r="C1211" s="126"/>
      <c r="D1211" s="68"/>
      <c r="E1211" s="69"/>
      <c r="F1211" s="70"/>
      <c r="G1211" s="69"/>
    </row>
    <row r="1212" spans="2:7" s="128" customFormat="1" ht="11.65" x14ac:dyDescent="0.35">
      <c r="B1212" s="126"/>
      <c r="C1212" s="126"/>
      <c r="D1212" s="68"/>
      <c r="E1212" s="69"/>
      <c r="F1212" s="70"/>
      <c r="G1212" s="69"/>
    </row>
    <row r="1213" spans="2:7" s="128" customFormat="1" ht="11.65" x14ac:dyDescent="0.35">
      <c r="B1213" s="126"/>
      <c r="C1213" s="126"/>
      <c r="D1213" s="68"/>
      <c r="E1213" s="69"/>
      <c r="F1213" s="70"/>
      <c r="G1213" s="69"/>
    </row>
    <row r="1214" spans="2:7" s="128" customFormat="1" ht="11.65" x14ac:dyDescent="0.35">
      <c r="B1214" s="126"/>
      <c r="C1214" s="126"/>
      <c r="D1214" s="68"/>
      <c r="E1214" s="69"/>
      <c r="F1214" s="70"/>
      <c r="G1214" s="69"/>
    </row>
    <row r="1215" spans="2:7" s="128" customFormat="1" ht="11.65" x14ac:dyDescent="0.35">
      <c r="B1215" s="126"/>
      <c r="C1215" s="126"/>
      <c r="D1215" s="68"/>
      <c r="E1215" s="69"/>
      <c r="F1215" s="70"/>
      <c r="G1215" s="69"/>
    </row>
    <row r="1216" spans="2:7" s="128" customFormat="1" ht="11.65" x14ac:dyDescent="0.35">
      <c r="B1216" s="126"/>
      <c r="C1216" s="126"/>
      <c r="D1216" s="68"/>
      <c r="E1216" s="69"/>
      <c r="F1216" s="70"/>
      <c r="G1216" s="69"/>
    </row>
    <row r="1217" spans="2:7" s="128" customFormat="1" ht="11.65" x14ac:dyDescent="0.35">
      <c r="B1217" s="126"/>
      <c r="C1217" s="126"/>
      <c r="D1217" s="68"/>
      <c r="E1217" s="69"/>
      <c r="F1217" s="70"/>
      <c r="G1217" s="69"/>
    </row>
    <row r="1218" spans="2:7" s="128" customFormat="1" ht="11.65" x14ac:dyDescent="0.35">
      <c r="B1218" s="126"/>
      <c r="C1218" s="126"/>
      <c r="D1218" s="68"/>
      <c r="E1218" s="69"/>
      <c r="F1218" s="70"/>
      <c r="G1218" s="69"/>
    </row>
    <row r="1219" spans="2:7" s="128" customFormat="1" ht="11.65" x14ac:dyDescent="0.35">
      <c r="B1219" s="126"/>
      <c r="C1219" s="126"/>
      <c r="D1219" s="68"/>
      <c r="E1219" s="69"/>
      <c r="F1219" s="70"/>
      <c r="G1219" s="69"/>
    </row>
    <row r="1220" spans="2:7" s="128" customFormat="1" ht="11.65" x14ac:dyDescent="0.35">
      <c r="B1220" s="126"/>
      <c r="C1220" s="126"/>
      <c r="D1220" s="68"/>
      <c r="E1220" s="69"/>
      <c r="F1220" s="70"/>
      <c r="G1220" s="69"/>
    </row>
    <row r="1221" spans="2:7" s="128" customFormat="1" ht="11.65" x14ac:dyDescent="0.35">
      <c r="B1221" s="126"/>
      <c r="C1221" s="126"/>
      <c r="D1221" s="68"/>
      <c r="E1221" s="69"/>
      <c r="F1221" s="70"/>
      <c r="G1221" s="69"/>
    </row>
    <row r="1222" spans="2:7" s="128" customFormat="1" ht="11.65" x14ac:dyDescent="0.35">
      <c r="B1222" s="126"/>
      <c r="C1222" s="126"/>
      <c r="D1222" s="68"/>
      <c r="E1222" s="69"/>
      <c r="F1222" s="70"/>
      <c r="G1222" s="69"/>
    </row>
    <row r="1223" spans="2:7" s="128" customFormat="1" ht="11.65" x14ac:dyDescent="0.35">
      <c r="B1223" s="126"/>
      <c r="C1223" s="126"/>
      <c r="D1223" s="68"/>
      <c r="E1223" s="69"/>
      <c r="F1223" s="70"/>
      <c r="G1223" s="69"/>
    </row>
    <row r="1224" spans="2:7" s="128" customFormat="1" ht="11.65" x14ac:dyDescent="0.35">
      <c r="B1224" s="126"/>
      <c r="C1224" s="126"/>
      <c r="D1224" s="68"/>
      <c r="E1224" s="69"/>
      <c r="F1224" s="70"/>
      <c r="G1224" s="69"/>
    </row>
    <row r="1225" spans="2:7" s="128" customFormat="1" ht="11.65" x14ac:dyDescent="0.35">
      <c r="B1225" s="126"/>
      <c r="C1225" s="126"/>
      <c r="D1225" s="68"/>
      <c r="E1225" s="69"/>
      <c r="F1225" s="70"/>
      <c r="G1225" s="69"/>
    </row>
    <row r="1226" spans="2:7" s="128" customFormat="1" ht="11.65" x14ac:dyDescent="0.35">
      <c r="B1226" s="126"/>
      <c r="C1226" s="126"/>
      <c r="D1226" s="68"/>
      <c r="E1226" s="69"/>
      <c r="F1226" s="70"/>
      <c r="G1226" s="69"/>
    </row>
    <row r="1227" spans="2:7" s="128" customFormat="1" ht="11.65" x14ac:dyDescent="0.35">
      <c r="B1227" s="126"/>
      <c r="C1227" s="126"/>
      <c r="D1227" s="68"/>
      <c r="E1227" s="69"/>
      <c r="F1227" s="70"/>
      <c r="G1227" s="69"/>
    </row>
    <row r="1228" spans="2:7" s="128" customFormat="1" ht="11.65" x14ac:dyDescent="0.35">
      <c r="B1228" s="126"/>
      <c r="C1228" s="126"/>
      <c r="D1228" s="68"/>
      <c r="E1228" s="69"/>
      <c r="F1228" s="70"/>
      <c r="G1228" s="69"/>
    </row>
    <row r="1229" spans="2:7" s="128" customFormat="1" ht="11.65" x14ac:dyDescent="0.35">
      <c r="B1229" s="126"/>
      <c r="C1229" s="126"/>
      <c r="D1229" s="68"/>
      <c r="E1229" s="69"/>
      <c r="F1229" s="70"/>
      <c r="G1229" s="69"/>
    </row>
    <row r="1230" spans="2:7" s="128" customFormat="1" ht="11.65" x14ac:dyDescent="0.35">
      <c r="B1230" s="126"/>
      <c r="C1230" s="126"/>
      <c r="D1230" s="68"/>
      <c r="E1230" s="69"/>
      <c r="F1230" s="70"/>
      <c r="G1230" s="69"/>
    </row>
    <row r="1231" spans="2:7" s="128" customFormat="1" ht="11.65" x14ac:dyDescent="0.35">
      <c r="B1231" s="126"/>
      <c r="C1231" s="126"/>
      <c r="D1231" s="68"/>
      <c r="E1231" s="69"/>
      <c r="F1231" s="70"/>
      <c r="G1231" s="69"/>
    </row>
    <row r="1232" spans="2:7" s="128" customFormat="1" ht="11.65" x14ac:dyDescent="0.35">
      <c r="B1232" s="126"/>
      <c r="C1232" s="126"/>
      <c r="D1232" s="68"/>
      <c r="E1232" s="69"/>
      <c r="F1232" s="70"/>
      <c r="G1232" s="69"/>
    </row>
    <row r="1233" spans="2:7" s="128" customFormat="1" ht="11.65" x14ac:dyDescent="0.35">
      <c r="B1233" s="126"/>
      <c r="C1233" s="126"/>
      <c r="D1233" s="68"/>
      <c r="E1233" s="69"/>
      <c r="F1233" s="70"/>
      <c r="G1233" s="69"/>
    </row>
    <row r="1234" spans="2:7" s="128" customFormat="1" ht="11.65" x14ac:dyDescent="0.35">
      <c r="B1234" s="126"/>
      <c r="C1234" s="126"/>
      <c r="D1234" s="68"/>
      <c r="E1234" s="69"/>
      <c r="F1234" s="70"/>
      <c r="G1234" s="69"/>
    </row>
    <row r="1235" spans="2:7" s="128" customFormat="1" ht="11.65" x14ac:dyDescent="0.35">
      <c r="B1235" s="126"/>
      <c r="C1235" s="126"/>
      <c r="D1235" s="68"/>
      <c r="E1235" s="69"/>
      <c r="F1235" s="70"/>
      <c r="G1235" s="69"/>
    </row>
    <row r="1236" spans="2:7" s="128" customFormat="1" ht="11.65" x14ac:dyDescent="0.35">
      <c r="B1236" s="126"/>
      <c r="C1236" s="126"/>
      <c r="D1236" s="68"/>
      <c r="E1236" s="69"/>
      <c r="F1236" s="70"/>
      <c r="G1236" s="69"/>
    </row>
    <row r="1237" spans="2:7" s="128" customFormat="1" ht="11.65" x14ac:dyDescent="0.35">
      <c r="B1237" s="126"/>
      <c r="C1237" s="126"/>
      <c r="D1237" s="68"/>
      <c r="E1237" s="69"/>
      <c r="F1237" s="70"/>
      <c r="G1237" s="69"/>
    </row>
    <row r="1238" spans="2:7" s="128" customFormat="1" ht="11.65" x14ac:dyDescent="0.35">
      <c r="B1238" s="126"/>
      <c r="C1238" s="126"/>
      <c r="D1238" s="68"/>
      <c r="E1238" s="69"/>
      <c r="F1238" s="70"/>
      <c r="G1238" s="69"/>
    </row>
    <row r="1239" spans="2:7" s="128" customFormat="1" ht="11.65" x14ac:dyDescent="0.35">
      <c r="B1239" s="126"/>
      <c r="C1239" s="126"/>
      <c r="D1239" s="68"/>
      <c r="E1239" s="69"/>
      <c r="F1239" s="70"/>
      <c r="G1239" s="69"/>
    </row>
    <row r="1240" spans="2:7" s="128" customFormat="1" ht="11.65" x14ac:dyDescent="0.35">
      <c r="B1240" s="126"/>
      <c r="C1240" s="126"/>
      <c r="D1240" s="68"/>
      <c r="E1240" s="69"/>
      <c r="F1240" s="70"/>
      <c r="G1240" s="69"/>
    </row>
    <row r="1241" spans="2:7" s="128" customFormat="1" ht="11.65" x14ac:dyDescent="0.35">
      <c r="B1241" s="126"/>
      <c r="C1241" s="126"/>
      <c r="D1241" s="68"/>
      <c r="E1241" s="69"/>
      <c r="F1241" s="70"/>
      <c r="G1241" s="69"/>
    </row>
    <row r="1242" spans="2:7" s="128" customFormat="1" ht="11.65" x14ac:dyDescent="0.35">
      <c r="B1242" s="126"/>
      <c r="C1242" s="126"/>
      <c r="D1242" s="68"/>
      <c r="E1242" s="69"/>
      <c r="F1242" s="70"/>
      <c r="G1242" s="69"/>
    </row>
    <row r="1243" spans="2:7" s="128" customFormat="1" ht="11.65" x14ac:dyDescent="0.35">
      <c r="B1243" s="126"/>
      <c r="C1243" s="126"/>
      <c r="D1243" s="68"/>
      <c r="E1243" s="69"/>
      <c r="F1243" s="70"/>
      <c r="G1243" s="69"/>
    </row>
    <row r="1244" spans="2:7" s="128" customFormat="1" ht="11.65" x14ac:dyDescent="0.35">
      <c r="B1244" s="126"/>
      <c r="C1244" s="126"/>
      <c r="D1244" s="68"/>
      <c r="E1244" s="69"/>
      <c r="F1244" s="70"/>
      <c r="G1244" s="69"/>
    </row>
    <row r="1245" spans="2:7" s="128" customFormat="1" ht="11.65" x14ac:dyDescent="0.35">
      <c r="B1245" s="126"/>
      <c r="C1245" s="126"/>
      <c r="D1245" s="68"/>
      <c r="E1245" s="69"/>
      <c r="F1245" s="70"/>
      <c r="G1245" s="69"/>
    </row>
    <row r="1246" spans="2:7" s="128" customFormat="1" ht="11.65" x14ac:dyDescent="0.35">
      <c r="B1246" s="126"/>
      <c r="C1246" s="126"/>
      <c r="D1246" s="68"/>
      <c r="E1246" s="69"/>
      <c r="F1246" s="70"/>
      <c r="G1246" s="69"/>
    </row>
    <row r="1247" spans="2:7" s="128" customFormat="1" ht="11.65" x14ac:dyDescent="0.35">
      <c r="B1247" s="126"/>
      <c r="C1247" s="126"/>
      <c r="D1247" s="68"/>
      <c r="E1247" s="69"/>
      <c r="F1247" s="70"/>
      <c r="G1247" s="69"/>
    </row>
    <row r="1248" spans="2:7" s="128" customFormat="1" ht="11.65" x14ac:dyDescent="0.35">
      <c r="B1248" s="126"/>
      <c r="C1248" s="126"/>
      <c r="D1248" s="68"/>
      <c r="E1248" s="69"/>
      <c r="F1248" s="70"/>
      <c r="G1248" s="69"/>
    </row>
    <row r="1249" spans="2:7" s="128" customFormat="1" ht="11.65" x14ac:dyDescent="0.35">
      <c r="B1249" s="126"/>
      <c r="C1249" s="126"/>
      <c r="D1249" s="68"/>
      <c r="E1249" s="69"/>
      <c r="F1249" s="70"/>
      <c r="G1249" s="69"/>
    </row>
    <row r="1250" spans="2:7" s="128" customFormat="1" ht="11.65" x14ac:dyDescent="0.35">
      <c r="B1250" s="126"/>
      <c r="C1250" s="126"/>
      <c r="D1250" s="68"/>
      <c r="E1250" s="69"/>
      <c r="F1250" s="70"/>
      <c r="G1250" s="69"/>
    </row>
    <row r="1251" spans="2:7" s="128" customFormat="1" ht="11.65" x14ac:dyDescent="0.35">
      <c r="B1251" s="126"/>
      <c r="C1251" s="126"/>
      <c r="D1251" s="68"/>
      <c r="E1251" s="69"/>
      <c r="F1251" s="70"/>
      <c r="G1251" s="69"/>
    </row>
    <row r="1252" spans="2:7" s="128" customFormat="1" ht="11.65" x14ac:dyDescent="0.35">
      <c r="B1252" s="126"/>
      <c r="C1252" s="126"/>
      <c r="D1252" s="68"/>
      <c r="E1252" s="69"/>
      <c r="F1252" s="70"/>
      <c r="G1252" s="69"/>
    </row>
    <row r="1253" spans="2:7" s="128" customFormat="1" ht="11.65" x14ac:dyDescent="0.35">
      <c r="B1253" s="126"/>
      <c r="C1253" s="126"/>
      <c r="D1253" s="68"/>
      <c r="E1253" s="69"/>
      <c r="F1253" s="70"/>
      <c r="G1253" s="69"/>
    </row>
    <row r="1254" spans="2:7" s="128" customFormat="1" ht="11.65" x14ac:dyDescent="0.35">
      <c r="B1254" s="126"/>
      <c r="C1254" s="126"/>
      <c r="D1254" s="68"/>
      <c r="E1254" s="69"/>
      <c r="F1254" s="70"/>
      <c r="G1254" s="69"/>
    </row>
    <row r="1255" spans="2:7" s="128" customFormat="1" ht="11.65" x14ac:dyDescent="0.35">
      <c r="B1255" s="126"/>
      <c r="C1255" s="126"/>
      <c r="D1255" s="68"/>
      <c r="E1255" s="69"/>
      <c r="F1255" s="70"/>
      <c r="G1255" s="69"/>
    </row>
    <row r="1256" spans="2:7" s="128" customFormat="1" ht="11.65" x14ac:dyDescent="0.35">
      <c r="B1256" s="126"/>
      <c r="C1256" s="126"/>
      <c r="D1256" s="68"/>
      <c r="E1256" s="69"/>
      <c r="F1256" s="70"/>
      <c r="G1256" s="69"/>
    </row>
    <row r="1257" spans="2:7" s="128" customFormat="1" ht="11.65" x14ac:dyDescent="0.35">
      <c r="B1257" s="126"/>
      <c r="C1257" s="126"/>
      <c r="D1257" s="68"/>
      <c r="E1257" s="69"/>
      <c r="F1257" s="70"/>
      <c r="G1257" s="69"/>
    </row>
    <row r="1258" spans="2:7" s="128" customFormat="1" ht="11.65" x14ac:dyDescent="0.35">
      <c r="B1258" s="126"/>
      <c r="C1258" s="126"/>
      <c r="D1258" s="68"/>
      <c r="E1258" s="69"/>
      <c r="F1258" s="70"/>
      <c r="G1258" s="69"/>
    </row>
    <row r="1259" spans="2:7" s="128" customFormat="1" ht="11.65" x14ac:dyDescent="0.35">
      <c r="B1259" s="126"/>
      <c r="C1259" s="126"/>
      <c r="D1259" s="68"/>
      <c r="E1259" s="69"/>
      <c r="F1259" s="70"/>
      <c r="G1259" s="69"/>
    </row>
    <row r="1260" spans="2:7" s="128" customFormat="1" ht="11.65" x14ac:dyDescent="0.35">
      <c r="B1260" s="126"/>
      <c r="C1260" s="126"/>
      <c r="D1260" s="68"/>
      <c r="E1260" s="69"/>
      <c r="F1260" s="70"/>
      <c r="G1260" s="69"/>
    </row>
    <row r="1261" spans="2:7" s="128" customFormat="1" ht="11.65" x14ac:dyDescent="0.35">
      <c r="B1261" s="126"/>
      <c r="C1261" s="126"/>
      <c r="D1261" s="68"/>
      <c r="E1261" s="69"/>
      <c r="F1261" s="70"/>
      <c r="G1261" s="69"/>
    </row>
    <row r="1262" spans="2:7" s="128" customFormat="1" ht="11.65" x14ac:dyDescent="0.35">
      <c r="B1262" s="126"/>
      <c r="C1262" s="126"/>
      <c r="D1262" s="68"/>
      <c r="E1262" s="69"/>
      <c r="F1262" s="70"/>
      <c r="G1262" s="69"/>
    </row>
    <row r="1263" spans="2:7" s="128" customFormat="1" ht="11.65" x14ac:dyDescent="0.35">
      <c r="B1263" s="126"/>
      <c r="C1263" s="126"/>
      <c r="D1263" s="68"/>
      <c r="E1263" s="69"/>
      <c r="F1263" s="70"/>
      <c r="G1263" s="69"/>
    </row>
    <row r="1264" spans="2:7" s="128" customFormat="1" ht="11.65" x14ac:dyDescent="0.35">
      <c r="B1264" s="126"/>
      <c r="C1264" s="126"/>
      <c r="D1264" s="68"/>
      <c r="E1264" s="69"/>
      <c r="F1264" s="70"/>
      <c r="G1264" s="69"/>
    </row>
    <row r="1265" spans="2:7" s="128" customFormat="1" ht="11.65" x14ac:dyDescent="0.35">
      <c r="B1265" s="126"/>
      <c r="C1265" s="126"/>
      <c r="D1265" s="68"/>
      <c r="E1265" s="69"/>
      <c r="F1265" s="70"/>
      <c r="G1265" s="69"/>
    </row>
    <row r="1266" spans="2:7" s="128" customFormat="1" ht="11.65" x14ac:dyDescent="0.35">
      <c r="B1266" s="126"/>
      <c r="C1266" s="126"/>
      <c r="D1266" s="68"/>
      <c r="E1266" s="69"/>
      <c r="F1266" s="70"/>
      <c r="G1266" s="69"/>
    </row>
    <row r="1267" spans="2:7" s="128" customFormat="1" ht="11.65" x14ac:dyDescent="0.35">
      <c r="B1267" s="126"/>
      <c r="C1267" s="126"/>
      <c r="D1267" s="68"/>
      <c r="E1267" s="69"/>
      <c r="F1267" s="70"/>
      <c r="G1267" s="69"/>
    </row>
    <row r="1268" spans="2:7" s="128" customFormat="1" ht="11.65" x14ac:dyDescent="0.35">
      <c r="B1268" s="126"/>
      <c r="C1268" s="126"/>
      <c r="D1268" s="68"/>
      <c r="E1268" s="69"/>
      <c r="F1268" s="70"/>
      <c r="G1268" s="69"/>
    </row>
    <row r="1269" spans="2:7" s="128" customFormat="1" ht="11.65" x14ac:dyDescent="0.35">
      <c r="B1269" s="126"/>
      <c r="C1269" s="126"/>
      <c r="D1269" s="68"/>
      <c r="E1269" s="69"/>
      <c r="F1269" s="70"/>
      <c r="G1269" s="69"/>
    </row>
    <row r="1270" spans="2:7" s="128" customFormat="1" ht="11.65" x14ac:dyDescent="0.35">
      <c r="B1270" s="126"/>
      <c r="C1270" s="126"/>
      <c r="D1270" s="68"/>
      <c r="E1270" s="69"/>
      <c r="F1270" s="70"/>
      <c r="G1270" s="69"/>
    </row>
    <row r="1271" spans="2:7" s="128" customFormat="1" ht="11.65" x14ac:dyDescent="0.35">
      <c r="B1271" s="126"/>
      <c r="C1271" s="126"/>
      <c r="D1271" s="68"/>
      <c r="E1271" s="69"/>
      <c r="F1271" s="70"/>
      <c r="G1271" s="69"/>
    </row>
    <row r="1272" spans="2:7" s="128" customFormat="1" ht="11.65" x14ac:dyDescent="0.35">
      <c r="B1272" s="126"/>
      <c r="C1272" s="126"/>
      <c r="D1272" s="68"/>
      <c r="E1272" s="69"/>
      <c r="F1272" s="70"/>
      <c r="G1272" s="69"/>
    </row>
    <row r="1273" spans="2:7" s="128" customFormat="1" ht="11.65" x14ac:dyDescent="0.35">
      <c r="B1273" s="126"/>
      <c r="C1273" s="126"/>
      <c r="D1273" s="68"/>
      <c r="E1273" s="69"/>
      <c r="F1273" s="70"/>
      <c r="G1273" s="69"/>
    </row>
    <row r="1274" spans="2:7" s="128" customFormat="1" ht="11.65" x14ac:dyDescent="0.35">
      <c r="B1274" s="126"/>
      <c r="C1274" s="126"/>
      <c r="D1274" s="68"/>
      <c r="E1274" s="69"/>
      <c r="F1274" s="70"/>
      <c r="G1274" s="69"/>
    </row>
    <row r="1275" spans="2:7" s="128" customFormat="1" ht="11.65" x14ac:dyDescent="0.35">
      <c r="B1275" s="126"/>
      <c r="C1275" s="126"/>
      <c r="D1275" s="68"/>
      <c r="E1275" s="69"/>
      <c r="F1275" s="70"/>
      <c r="G1275" s="69"/>
    </row>
    <row r="1276" spans="2:7" s="128" customFormat="1" ht="11.65" x14ac:dyDescent="0.35">
      <c r="B1276" s="126"/>
      <c r="C1276" s="126"/>
      <c r="D1276" s="68"/>
      <c r="E1276" s="69"/>
      <c r="F1276" s="70"/>
      <c r="G1276" s="69"/>
    </row>
    <row r="1277" spans="2:7" s="128" customFormat="1" ht="11.65" x14ac:dyDescent="0.35">
      <c r="B1277" s="126"/>
      <c r="C1277" s="126"/>
      <c r="D1277" s="68"/>
      <c r="E1277" s="69"/>
      <c r="F1277" s="70"/>
      <c r="G1277" s="69"/>
    </row>
    <row r="1278" spans="2:7" s="128" customFormat="1" ht="11.65" x14ac:dyDescent="0.35">
      <c r="B1278" s="126"/>
      <c r="C1278" s="126"/>
      <c r="D1278" s="68"/>
      <c r="E1278" s="69"/>
      <c r="F1278" s="70"/>
      <c r="G1278" s="69"/>
    </row>
    <row r="1279" spans="2:7" s="128" customFormat="1" ht="11.65" x14ac:dyDescent="0.35">
      <c r="B1279" s="126"/>
      <c r="C1279" s="126"/>
      <c r="D1279" s="68"/>
      <c r="E1279" s="69"/>
      <c r="F1279" s="70"/>
      <c r="G1279" s="69"/>
    </row>
    <row r="1280" spans="2:7" s="128" customFormat="1" ht="11.65" x14ac:dyDescent="0.35">
      <c r="B1280" s="126"/>
      <c r="C1280" s="126"/>
      <c r="D1280" s="68"/>
      <c r="E1280" s="69"/>
      <c r="F1280" s="70"/>
      <c r="G1280" s="69"/>
    </row>
    <row r="1281" spans="2:7" s="128" customFormat="1" ht="11.65" x14ac:dyDescent="0.35">
      <c r="B1281" s="126"/>
      <c r="C1281" s="126"/>
      <c r="D1281" s="68"/>
      <c r="E1281" s="69"/>
      <c r="F1281" s="70"/>
      <c r="G1281" s="69"/>
    </row>
    <row r="1282" spans="2:7" s="128" customFormat="1" ht="11.65" x14ac:dyDescent="0.35">
      <c r="B1282" s="126"/>
      <c r="C1282" s="126"/>
      <c r="D1282" s="68"/>
      <c r="E1282" s="69"/>
      <c r="F1282" s="70"/>
      <c r="G1282" s="69"/>
    </row>
    <row r="1283" spans="2:7" s="128" customFormat="1" ht="11.65" x14ac:dyDescent="0.35">
      <c r="B1283" s="126"/>
      <c r="C1283" s="126"/>
      <c r="D1283" s="68"/>
      <c r="E1283" s="69"/>
      <c r="F1283" s="70"/>
      <c r="G1283" s="69"/>
    </row>
    <row r="1284" spans="2:7" s="128" customFormat="1" ht="11.65" x14ac:dyDescent="0.35">
      <c r="B1284" s="126"/>
      <c r="C1284" s="126"/>
      <c r="D1284" s="68"/>
      <c r="E1284" s="69"/>
      <c r="F1284" s="70"/>
      <c r="G1284" s="69"/>
    </row>
    <row r="1285" spans="2:7" s="128" customFormat="1" ht="11.65" x14ac:dyDescent="0.35">
      <c r="B1285" s="126"/>
      <c r="C1285" s="126"/>
      <c r="D1285" s="68"/>
      <c r="E1285" s="69"/>
      <c r="F1285" s="70"/>
      <c r="G1285" s="69"/>
    </row>
    <row r="1286" spans="2:7" s="128" customFormat="1" ht="11.65" x14ac:dyDescent="0.35">
      <c r="B1286" s="126"/>
      <c r="C1286" s="126"/>
      <c r="D1286" s="68"/>
      <c r="E1286" s="69"/>
      <c r="F1286" s="70"/>
      <c r="G1286" s="69"/>
    </row>
    <row r="1287" spans="2:7" s="128" customFormat="1" ht="11.65" x14ac:dyDescent="0.35">
      <c r="B1287" s="126"/>
      <c r="C1287" s="126"/>
      <c r="D1287" s="68"/>
      <c r="E1287" s="69"/>
      <c r="F1287" s="70"/>
      <c r="G1287" s="69"/>
    </row>
    <row r="1288" spans="2:7" s="128" customFormat="1" ht="11.65" x14ac:dyDescent="0.35">
      <c r="B1288" s="126"/>
      <c r="C1288" s="126"/>
      <c r="D1288" s="68"/>
      <c r="E1288" s="69"/>
      <c r="F1288" s="70"/>
      <c r="G1288" s="69"/>
    </row>
    <row r="1289" spans="2:7" s="128" customFormat="1" ht="11.65" x14ac:dyDescent="0.35">
      <c r="B1289" s="126"/>
      <c r="C1289" s="126"/>
      <c r="D1289" s="68"/>
      <c r="E1289" s="69"/>
      <c r="F1289" s="70"/>
      <c r="G1289" s="69"/>
    </row>
    <row r="1290" spans="2:7" s="128" customFormat="1" ht="11.65" x14ac:dyDescent="0.35">
      <c r="B1290" s="126"/>
      <c r="C1290" s="126"/>
      <c r="D1290" s="68"/>
      <c r="E1290" s="69"/>
      <c r="F1290" s="70"/>
      <c r="G1290" s="69"/>
    </row>
    <row r="1291" spans="2:7" s="128" customFormat="1" ht="11.65" x14ac:dyDescent="0.35">
      <c r="B1291" s="126"/>
      <c r="C1291" s="126"/>
      <c r="D1291" s="68"/>
      <c r="E1291" s="69"/>
      <c r="F1291" s="70"/>
      <c r="G1291" s="69"/>
    </row>
    <row r="1292" spans="2:7" s="128" customFormat="1" ht="11.65" x14ac:dyDescent="0.35">
      <c r="B1292" s="126"/>
      <c r="C1292" s="126"/>
      <c r="D1292" s="68"/>
      <c r="E1292" s="69"/>
      <c r="F1292" s="70"/>
      <c r="G1292" s="69"/>
    </row>
    <row r="1293" spans="2:7" s="128" customFormat="1" ht="11.65" x14ac:dyDescent="0.35">
      <c r="B1293" s="126"/>
      <c r="C1293" s="126"/>
      <c r="D1293" s="68"/>
      <c r="E1293" s="69"/>
      <c r="F1293" s="70"/>
      <c r="G1293" s="69"/>
    </row>
    <row r="1294" spans="2:7" s="128" customFormat="1" ht="11.65" x14ac:dyDescent="0.35">
      <c r="B1294" s="126"/>
      <c r="C1294" s="126"/>
      <c r="D1294" s="68"/>
      <c r="E1294" s="69"/>
      <c r="F1294" s="70"/>
      <c r="G1294" s="69"/>
    </row>
    <row r="1295" spans="2:7" s="128" customFormat="1" ht="11.65" x14ac:dyDescent="0.35">
      <c r="B1295" s="126"/>
      <c r="C1295" s="126"/>
      <c r="D1295" s="68"/>
      <c r="E1295" s="69"/>
      <c r="F1295" s="70"/>
      <c r="G1295" s="69"/>
    </row>
    <row r="1296" spans="2:7" s="128" customFormat="1" ht="11.65" x14ac:dyDescent="0.35">
      <c r="B1296" s="126"/>
      <c r="C1296" s="126"/>
      <c r="D1296" s="68"/>
      <c r="E1296" s="69"/>
      <c r="F1296" s="70"/>
      <c r="G1296" s="69"/>
    </row>
    <row r="1297" spans="2:7" s="128" customFormat="1" ht="11.65" x14ac:dyDescent="0.35">
      <c r="B1297" s="126"/>
      <c r="C1297" s="126"/>
      <c r="D1297" s="68"/>
      <c r="E1297" s="69"/>
      <c r="F1297" s="70"/>
      <c r="G1297" s="69"/>
    </row>
    <row r="1298" spans="2:7" s="128" customFormat="1" ht="11.65" x14ac:dyDescent="0.35">
      <c r="B1298" s="126"/>
      <c r="C1298" s="126"/>
      <c r="D1298" s="68"/>
      <c r="E1298" s="69"/>
      <c r="F1298" s="70"/>
      <c r="G1298" s="69"/>
    </row>
    <row r="1299" spans="2:7" s="128" customFormat="1" ht="11.65" x14ac:dyDescent="0.35">
      <c r="B1299" s="126"/>
      <c r="C1299" s="126"/>
      <c r="D1299" s="68"/>
      <c r="E1299" s="69"/>
      <c r="F1299" s="70"/>
      <c r="G1299" s="69"/>
    </row>
    <row r="1300" spans="2:7" s="128" customFormat="1" ht="11.65" x14ac:dyDescent="0.35">
      <c r="B1300" s="126"/>
      <c r="C1300" s="126"/>
      <c r="D1300" s="68"/>
      <c r="E1300" s="69"/>
      <c r="F1300" s="70"/>
      <c r="G1300" s="69"/>
    </row>
    <row r="1301" spans="2:7" s="128" customFormat="1" ht="11.65" x14ac:dyDescent="0.35">
      <c r="B1301" s="126"/>
      <c r="C1301" s="126"/>
      <c r="D1301" s="68"/>
      <c r="E1301" s="69"/>
      <c r="F1301" s="70"/>
      <c r="G1301" s="69"/>
    </row>
    <row r="1302" spans="2:7" s="128" customFormat="1" ht="11.65" x14ac:dyDescent="0.35">
      <c r="B1302" s="126"/>
      <c r="C1302" s="126"/>
      <c r="D1302" s="68"/>
      <c r="E1302" s="69"/>
      <c r="F1302" s="70"/>
      <c r="G1302" s="69"/>
    </row>
    <row r="1303" spans="2:7" s="128" customFormat="1" ht="11.65" x14ac:dyDescent="0.35">
      <c r="B1303" s="126"/>
      <c r="C1303" s="126"/>
      <c r="D1303" s="68"/>
      <c r="E1303" s="69"/>
      <c r="F1303" s="70"/>
      <c r="G1303" s="69"/>
    </row>
    <row r="1304" spans="2:7" s="128" customFormat="1" ht="11.65" x14ac:dyDescent="0.35">
      <c r="B1304" s="126"/>
      <c r="C1304" s="126"/>
      <c r="D1304" s="68"/>
      <c r="E1304" s="69"/>
      <c r="F1304" s="70"/>
      <c r="G1304" s="69"/>
    </row>
    <row r="1305" spans="2:7" s="128" customFormat="1" ht="11.65" x14ac:dyDescent="0.35">
      <c r="B1305" s="126"/>
      <c r="C1305" s="126"/>
      <c r="D1305" s="68"/>
      <c r="E1305" s="69"/>
      <c r="F1305" s="70"/>
      <c r="G1305" s="69"/>
    </row>
    <row r="1306" spans="2:7" s="128" customFormat="1" ht="11.65" x14ac:dyDescent="0.35">
      <c r="B1306" s="126"/>
      <c r="C1306" s="126"/>
      <c r="D1306" s="68"/>
      <c r="E1306" s="69"/>
      <c r="F1306" s="70"/>
      <c r="G1306" s="69"/>
    </row>
    <row r="1307" spans="2:7" s="128" customFormat="1" ht="11.65" x14ac:dyDescent="0.35">
      <c r="B1307" s="126"/>
      <c r="C1307" s="126"/>
      <c r="D1307" s="68"/>
      <c r="E1307" s="69"/>
      <c r="F1307" s="70"/>
      <c r="G1307" s="69"/>
    </row>
    <row r="1308" spans="2:7" s="128" customFormat="1" ht="11.65" x14ac:dyDescent="0.35">
      <c r="B1308" s="126"/>
      <c r="C1308" s="126"/>
      <c r="D1308" s="68"/>
      <c r="E1308" s="69"/>
      <c r="F1308" s="70"/>
      <c r="G1308" s="69"/>
    </row>
    <row r="1309" spans="2:7" s="128" customFormat="1" ht="11.65" x14ac:dyDescent="0.35">
      <c r="B1309" s="126"/>
      <c r="C1309" s="126"/>
      <c r="D1309" s="68"/>
      <c r="E1309" s="69"/>
      <c r="F1309" s="70"/>
      <c r="G1309" s="69"/>
    </row>
    <row r="1310" spans="2:7" s="128" customFormat="1" ht="11.65" x14ac:dyDescent="0.35">
      <c r="B1310" s="126"/>
      <c r="C1310" s="126"/>
      <c r="D1310" s="68"/>
      <c r="E1310" s="69"/>
      <c r="F1310" s="70"/>
      <c r="G1310" s="69"/>
    </row>
    <row r="1311" spans="2:7" s="128" customFormat="1" ht="11.65" x14ac:dyDescent="0.35">
      <c r="B1311" s="126"/>
      <c r="C1311" s="126"/>
      <c r="D1311" s="68"/>
      <c r="E1311" s="69"/>
      <c r="F1311" s="70"/>
      <c r="G1311" s="69"/>
    </row>
    <row r="1312" spans="2:7" s="128" customFormat="1" ht="11.65" x14ac:dyDescent="0.35">
      <c r="B1312" s="126"/>
      <c r="C1312" s="126"/>
      <c r="D1312" s="68"/>
      <c r="E1312" s="69"/>
      <c r="F1312" s="70"/>
      <c r="G1312" s="69"/>
    </row>
    <row r="1313" spans="2:7" s="128" customFormat="1" ht="11.65" x14ac:dyDescent="0.35">
      <c r="B1313" s="126"/>
      <c r="C1313" s="126"/>
      <c r="D1313" s="68"/>
      <c r="E1313" s="69"/>
      <c r="F1313" s="70"/>
      <c r="G1313" s="69"/>
    </row>
    <row r="1314" spans="2:7" s="128" customFormat="1" ht="11.65" x14ac:dyDescent="0.35">
      <c r="B1314" s="126"/>
      <c r="C1314" s="126"/>
      <c r="D1314" s="68"/>
      <c r="E1314" s="69"/>
      <c r="F1314" s="70"/>
      <c r="G1314" s="69"/>
    </row>
    <row r="1315" spans="2:7" s="128" customFormat="1" ht="11.65" x14ac:dyDescent="0.35">
      <c r="B1315" s="126"/>
      <c r="C1315" s="126"/>
      <c r="D1315" s="68"/>
      <c r="E1315" s="69"/>
      <c r="F1315" s="70"/>
      <c r="G1315" s="69"/>
    </row>
    <row r="1316" spans="2:7" s="128" customFormat="1" ht="11.65" x14ac:dyDescent="0.35">
      <c r="B1316" s="126"/>
      <c r="C1316" s="126"/>
      <c r="D1316" s="68"/>
      <c r="E1316" s="69"/>
      <c r="F1316" s="70"/>
      <c r="G1316" s="69"/>
    </row>
    <row r="1317" spans="2:7" s="128" customFormat="1" ht="11.65" x14ac:dyDescent="0.35">
      <c r="B1317" s="126"/>
      <c r="C1317" s="126"/>
      <c r="D1317" s="68"/>
      <c r="E1317" s="69"/>
      <c r="F1317" s="70"/>
      <c r="G1317" s="69"/>
    </row>
    <row r="1318" spans="2:7" s="128" customFormat="1" ht="11.65" x14ac:dyDescent="0.35">
      <c r="B1318" s="126"/>
      <c r="C1318" s="126"/>
      <c r="D1318" s="68"/>
      <c r="E1318" s="69"/>
      <c r="F1318" s="70"/>
      <c r="G1318" s="69"/>
    </row>
    <row r="1319" spans="2:7" s="128" customFormat="1" ht="11.65" x14ac:dyDescent="0.35">
      <c r="B1319" s="126"/>
      <c r="C1319" s="126"/>
      <c r="D1319" s="68"/>
      <c r="E1319" s="69"/>
      <c r="F1319" s="70"/>
      <c r="G1319" s="69"/>
    </row>
    <row r="1320" spans="2:7" s="128" customFormat="1" ht="11.65" x14ac:dyDescent="0.35">
      <c r="B1320" s="126"/>
      <c r="C1320" s="126"/>
      <c r="D1320" s="68"/>
      <c r="E1320" s="69"/>
      <c r="F1320" s="70"/>
      <c r="G1320" s="69"/>
    </row>
    <row r="1321" spans="2:7" s="128" customFormat="1" ht="11.65" x14ac:dyDescent="0.35">
      <c r="B1321" s="126"/>
      <c r="C1321" s="126"/>
      <c r="D1321" s="68"/>
      <c r="E1321" s="69"/>
      <c r="F1321" s="70"/>
      <c r="G1321" s="69"/>
    </row>
    <row r="1322" spans="2:7" s="128" customFormat="1" ht="11.65" x14ac:dyDescent="0.35">
      <c r="B1322" s="126"/>
      <c r="C1322" s="126"/>
      <c r="D1322" s="68"/>
      <c r="E1322" s="69"/>
      <c r="F1322" s="70"/>
      <c r="G1322" s="69"/>
    </row>
    <row r="1323" spans="2:7" s="128" customFormat="1" ht="11.65" x14ac:dyDescent="0.35">
      <c r="B1323" s="126"/>
      <c r="C1323" s="126"/>
      <c r="D1323" s="68"/>
      <c r="E1323" s="69"/>
      <c r="F1323" s="70"/>
      <c r="G1323" s="69"/>
    </row>
    <row r="1324" spans="2:7" s="128" customFormat="1" ht="11.65" x14ac:dyDescent="0.35">
      <c r="B1324" s="126"/>
      <c r="C1324" s="126"/>
      <c r="D1324" s="68"/>
      <c r="E1324" s="69"/>
      <c r="F1324" s="70"/>
      <c r="G1324" s="69"/>
    </row>
    <row r="1325" spans="2:7" s="128" customFormat="1" ht="11.65" x14ac:dyDescent="0.35">
      <c r="B1325" s="126"/>
      <c r="C1325" s="126"/>
      <c r="D1325" s="68"/>
      <c r="E1325" s="69"/>
      <c r="F1325" s="70"/>
      <c r="G1325" s="69"/>
    </row>
    <row r="1326" spans="2:7" s="128" customFormat="1" ht="11.65" x14ac:dyDescent="0.35">
      <c r="B1326" s="126"/>
      <c r="C1326" s="126"/>
      <c r="D1326" s="68"/>
      <c r="E1326" s="69"/>
      <c r="F1326" s="70"/>
      <c r="G1326" s="69"/>
    </row>
    <row r="1327" spans="2:7" s="128" customFormat="1" ht="11.65" x14ac:dyDescent="0.35">
      <c r="B1327" s="126"/>
      <c r="C1327" s="126"/>
      <c r="D1327" s="68"/>
      <c r="E1327" s="69"/>
      <c r="F1327" s="70"/>
      <c r="G1327" s="69"/>
    </row>
    <row r="1328" spans="2:7" s="128" customFormat="1" ht="11.65" x14ac:dyDescent="0.35">
      <c r="B1328" s="126"/>
      <c r="C1328" s="126"/>
      <c r="D1328" s="68"/>
      <c r="E1328" s="69"/>
      <c r="F1328" s="70"/>
      <c r="G1328" s="69"/>
    </row>
    <row r="1329" spans="2:7" s="128" customFormat="1" ht="11.65" x14ac:dyDescent="0.35">
      <c r="B1329" s="126"/>
      <c r="C1329" s="126"/>
      <c r="D1329" s="68"/>
      <c r="E1329" s="69"/>
      <c r="F1329" s="70"/>
      <c r="G1329" s="69"/>
    </row>
    <row r="1330" spans="2:7" s="128" customFormat="1" ht="11.65" x14ac:dyDescent="0.35">
      <c r="B1330" s="126"/>
      <c r="C1330" s="126"/>
      <c r="D1330" s="68"/>
      <c r="E1330" s="69"/>
      <c r="F1330" s="70"/>
      <c r="G1330" s="69"/>
    </row>
    <row r="1331" spans="2:7" s="128" customFormat="1" ht="11.65" x14ac:dyDescent="0.35">
      <c r="B1331" s="126"/>
      <c r="C1331" s="126"/>
      <c r="D1331" s="68"/>
      <c r="E1331" s="69"/>
      <c r="F1331" s="70"/>
      <c r="G1331" s="69"/>
    </row>
    <row r="1332" spans="2:7" s="128" customFormat="1" ht="11.65" x14ac:dyDescent="0.35">
      <c r="B1332" s="126"/>
      <c r="C1332" s="126"/>
      <c r="D1332" s="68"/>
      <c r="E1332" s="69"/>
      <c r="F1332" s="70"/>
      <c r="G1332" s="69"/>
    </row>
    <row r="1333" spans="2:7" s="128" customFormat="1" ht="11.65" x14ac:dyDescent="0.35">
      <c r="B1333" s="126"/>
      <c r="C1333" s="126"/>
      <c r="D1333" s="68"/>
      <c r="E1333" s="69"/>
      <c r="F1333" s="70"/>
      <c r="G1333" s="69"/>
    </row>
    <row r="1334" spans="2:7" s="128" customFormat="1" ht="11.65" x14ac:dyDescent="0.35">
      <c r="B1334" s="126"/>
      <c r="C1334" s="126"/>
      <c r="D1334" s="68"/>
      <c r="E1334" s="69"/>
      <c r="F1334" s="70"/>
      <c r="G1334" s="69"/>
    </row>
    <row r="1335" spans="2:7" s="128" customFormat="1" ht="11.65" x14ac:dyDescent="0.35">
      <c r="B1335" s="126"/>
      <c r="C1335" s="126"/>
      <c r="D1335" s="68"/>
      <c r="E1335" s="69"/>
      <c r="F1335" s="70"/>
      <c r="G1335" s="69"/>
    </row>
    <row r="1336" spans="2:7" s="128" customFormat="1" ht="11.65" x14ac:dyDescent="0.35">
      <c r="B1336" s="126"/>
      <c r="C1336" s="126"/>
      <c r="D1336" s="68"/>
      <c r="E1336" s="69"/>
      <c r="F1336" s="70"/>
      <c r="G1336" s="69"/>
    </row>
    <row r="1337" spans="2:7" s="128" customFormat="1" ht="11.65" x14ac:dyDescent="0.35">
      <c r="B1337" s="126"/>
      <c r="C1337" s="126"/>
      <c r="D1337" s="68"/>
      <c r="E1337" s="69"/>
      <c r="F1337" s="70"/>
      <c r="G1337" s="69"/>
    </row>
    <row r="1338" spans="2:7" s="128" customFormat="1" ht="11.65" x14ac:dyDescent="0.35">
      <c r="B1338" s="126"/>
      <c r="C1338" s="126"/>
      <c r="D1338" s="68"/>
      <c r="E1338" s="69"/>
      <c r="F1338" s="70"/>
      <c r="G1338" s="69"/>
    </row>
    <row r="1339" spans="2:7" s="128" customFormat="1" ht="11.65" x14ac:dyDescent="0.35">
      <c r="B1339" s="126"/>
      <c r="C1339" s="126"/>
      <c r="D1339" s="68"/>
      <c r="E1339" s="69"/>
      <c r="F1339" s="70"/>
      <c r="G1339" s="69"/>
    </row>
    <row r="1340" spans="2:7" s="128" customFormat="1" ht="11.65" x14ac:dyDescent="0.35">
      <c r="B1340" s="126"/>
      <c r="C1340" s="126"/>
      <c r="D1340" s="68"/>
      <c r="E1340" s="69"/>
      <c r="F1340" s="70"/>
      <c r="G1340" s="69"/>
    </row>
    <row r="1341" spans="2:7" s="128" customFormat="1" ht="11.65" x14ac:dyDescent="0.35">
      <c r="B1341" s="126"/>
      <c r="C1341" s="126"/>
      <c r="D1341" s="68"/>
      <c r="E1341" s="69"/>
      <c r="F1341" s="70"/>
      <c r="G1341" s="69"/>
    </row>
    <row r="1342" spans="2:7" s="128" customFormat="1" ht="11.65" x14ac:dyDescent="0.35">
      <c r="B1342" s="126"/>
      <c r="C1342" s="126"/>
      <c r="D1342" s="68"/>
      <c r="E1342" s="69"/>
      <c r="F1342" s="70"/>
      <c r="G1342" s="69"/>
    </row>
    <row r="1343" spans="2:7" s="128" customFormat="1" ht="11.65" x14ac:dyDescent="0.35">
      <c r="B1343" s="126"/>
      <c r="C1343" s="126"/>
      <c r="D1343" s="68"/>
      <c r="E1343" s="69"/>
      <c r="F1343" s="70"/>
      <c r="G1343" s="69"/>
    </row>
    <row r="1344" spans="2:7" s="128" customFormat="1" ht="11.65" x14ac:dyDescent="0.35">
      <c r="B1344" s="126"/>
      <c r="C1344" s="126"/>
      <c r="D1344" s="68"/>
      <c r="E1344" s="69"/>
      <c r="F1344" s="70"/>
      <c r="G1344" s="69"/>
    </row>
    <row r="1345" spans="2:7" s="128" customFormat="1" ht="11.65" x14ac:dyDescent="0.35">
      <c r="B1345" s="126"/>
      <c r="C1345" s="126"/>
      <c r="D1345" s="68"/>
      <c r="E1345" s="69"/>
      <c r="F1345" s="70"/>
      <c r="G1345" s="69"/>
    </row>
    <row r="1346" spans="2:7" s="128" customFormat="1" ht="11.65" x14ac:dyDescent="0.35">
      <c r="B1346" s="126"/>
      <c r="C1346" s="126"/>
      <c r="D1346" s="68"/>
      <c r="E1346" s="69"/>
      <c r="F1346" s="70"/>
      <c r="G1346" s="69"/>
    </row>
    <row r="1347" spans="2:7" s="128" customFormat="1" ht="11.65" x14ac:dyDescent="0.35">
      <c r="B1347" s="126"/>
      <c r="C1347" s="126"/>
      <c r="D1347" s="68"/>
      <c r="E1347" s="69"/>
      <c r="F1347" s="70"/>
      <c r="G1347" s="69"/>
    </row>
    <row r="1348" spans="2:7" s="128" customFormat="1" ht="11.65" x14ac:dyDescent="0.35">
      <c r="B1348" s="126"/>
      <c r="C1348" s="126"/>
      <c r="D1348" s="68"/>
      <c r="E1348" s="69"/>
      <c r="F1348" s="70"/>
      <c r="G1348" s="69"/>
    </row>
    <row r="1349" spans="2:7" s="128" customFormat="1" ht="11.65" x14ac:dyDescent="0.35">
      <c r="B1349" s="126"/>
      <c r="C1349" s="126"/>
      <c r="D1349" s="68"/>
      <c r="E1349" s="69"/>
      <c r="F1349" s="70"/>
      <c r="G1349" s="69"/>
    </row>
    <row r="1350" spans="2:7" s="128" customFormat="1" ht="11.65" x14ac:dyDescent="0.35">
      <c r="B1350" s="126"/>
      <c r="C1350" s="126"/>
      <c r="D1350" s="68"/>
      <c r="E1350" s="69"/>
      <c r="F1350" s="70"/>
      <c r="G1350" s="69"/>
    </row>
    <row r="1351" spans="2:7" s="128" customFormat="1" ht="11.65" x14ac:dyDescent="0.35">
      <c r="B1351" s="126"/>
      <c r="C1351" s="126"/>
      <c r="D1351" s="68"/>
      <c r="E1351" s="69"/>
      <c r="F1351" s="70"/>
      <c r="G1351" s="69"/>
    </row>
    <row r="1352" spans="2:7" s="128" customFormat="1" ht="11.65" x14ac:dyDescent="0.35">
      <c r="B1352" s="126"/>
      <c r="C1352" s="126"/>
      <c r="D1352" s="68"/>
      <c r="E1352" s="69"/>
      <c r="F1352" s="70"/>
      <c r="G1352" s="69"/>
    </row>
    <row r="1353" spans="2:7" s="128" customFormat="1" ht="11.65" x14ac:dyDescent="0.35">
      <c r="B1353" s="126"/>
      <c r="C1353" s="126"/>
      <c r="D1353" s="68"/>
      <c r="E1353" s="69"/>
      <c r="F1353" s="70"/>
      <c r="G1353" s="69"/>
    </row>
    <row r="1354" spans="2:7" s="128" customFormat="1" ht="11.65" x14ac:dyDescent="0.35">
      <c r="B1354" s="126"/>
      <c r="C1354" s="126"/>
      <c r="D1354" s="68"/>
      <c r="E1354" s="69"/>
      <c r="F1354" s="70"/>
      <c r="G1354" s="69"/>
    </row>
    <row r="1355" spans="2:7" s="128" customFormat="1" ht="11.65" x14ac:dyDescent="0.35">
      <c r="B1355" s="126"/>
      <c r="C1355" s="126"/>
      <c r="D1355" s="68"/>
      <c r="E1355" s="69"/>
      <c r="F1355" s="70"/>
      <c r="G1355" s="69"/>
    </row>
    <row r="1356" spans="2:7" s="128" customFormat="1" ht="11.65" x14ac:dyDescent="0.35">
      <c r="B1356" s="126"/>
      <c r="C1356" s="126"/>
      <c r="D1356" s="68"/>
      <c r="E1356" s="69"/>
      <c r="F1356" s="70"/>
      <c r="G1356" s="69"/>
    </row>
    <row r="1357" spans="2:7" s="128" customFormat="1" ht="11.65" x14ac:dyDescent="0.35">
      <c r="B1357" s="126"/>
      <c r="C1357" s="126"/>
      <c r="D1357" s="68"/>
      <c r="E1357" s="69"/>
      <c r="F1357" s="70"/>
      <c r="G1357" s="69"/>
    </row>
    <row r="1358" spans="2:7" s="128" customFormat="1" ht="11.65" x14ac:dyDescent="0.35">
      <c r="B1358" s="126"/>
      <c r="C1358" s="126"/>
      <c r="D1358" s="68"/>
      <c r="E1358" s="69"/>
      <c r="F1358" s="70"/>
      <c r="G1358" s="69"/>
    </row>
    <row r="1359" spans="2:7" s="128" customFormat="1" ht="11.65" x14ac:dyDescent="0.35">
      <c r="B1359" s="126"/>
      <c r="C1359" s="126"/>
      <c r="D1359" s="68"/>
      <c r="E1359" s="69"/>
      <c r="F1359" s="70"/>
      <c r="G1359" s="69"/>
    </row>
    <row r="1360" spans="2:7" s="128" customFormat="1" ht="11.65" x14ac:dyDescent="0.35">
      <c r="B1360" s="126"/>
      <c r="C1360" s="126"/>
      <c r="D1360" s="68"/>
      <c r="E1360" s="69"/>
      <c r="F1360" s="70"/>
      <c r="G1360" s="69"/>
    </row>
    <row r="1361" spans="2:7" s="128" customFormat="1" ht="11.65" x14ac:dyDescent="0.35">
      <c r="B1361" s="126"/>
      <c r="C1361" s="126"/>
      <c r="D1361" s="68"/>
      <c r="E1361" s="69"/>
      <c r="F1361" s="70"/>
      <c r="G1361" s="69"/>
    </row>
    <row r="1362" spans="2:7" s="128" customFormat="1" ht="11.65" x14ac:dyDescent="0.35">
      <c r="B1362" s="126"/>
      <c r="C1362" s="126"/>
      <c r="D1362" s="68"/>
      <c r="E1362" s="69"/>
      <c r="F1362" s="70"/>
      <c r="G1362" s="69"/>
    </row>
    <row r="1363" spans="2:7" s="128" customFormat="1" ht="11.65" x14ac:dyDescent="0.35">
      <c r="B1363" s="126"/>
      <c r="C1363" s="126"/>
      <c r="D1363" s="68"/>
      <c r="E1363" s="69"/>
      <c r="F1363" s="70"/>
      <c r="G1363" s="69"/>
    </row>
    <row r="1364" spans="2:7" s="128" customFormat="1" ht="11.65" x14ac:dyDescent="0.35">
      <c r="B1364" s="126"/>
      <c r="C1364" s="126"/>
      <c r="D1364" s="68"/>
      <c r="E1364" s="69"/>
      <c r="F1364" s="70"/>
      <c r="G1364" s="69"/>
    </row>
    <row r="1365" spans="2:7" s="128" customFormat="1" ht="11.65" x14ac:dyDescent="0.35">
      <c r="B1365" s="126"/>
      <c r="C1365" s="126"/>
      <c r="D1365" s="68"/>
      <c r="E1365" s="69"/>
      <c r="F1365" s="70"/>
      <c r="G1365" s="69"/>
    </row>
    <row r="1366" spans="2:7" s="128" customFormat="1" ht="11.65" x14ac:dyDescent="0.35">
      <c r="B1366" s="126"/>
      <c r="C1366" s="126"/>
      <c r="D1366" s="68"/>
      <c r="E1366" s="69"/>
      <c r="F1366" s="70"/>
      <c r="G1366" s="69"/>
    </row>
    <row r="1367" spans="2:7" s="128" customFormat="1" ht="11.65" x14ac:dyDescent="0.35">
      <c r="B1367" s="126"/>
      <c r="C1367" s="126"/>
      <c r="D1367" s="68"/>
      <c r="E1367" s="69"/>
      <c r="F1367" s="70"/>
      <c r="G1367" s="69"/>
    </row>
    <row r="1368" spans="2:7" s="128" customFormat="1" ht="11.65" x14ac:dyDescent="0.35">
      <c r="B1368" s="126"/>
      <c r="C1368" s="126"/>
      <c r="D1368" s="68"/>
      <c r="E1368" s="69"/>
      <c r="F1368" s="70"/>
      <c r="G1368" s="69"/>
    </row>
    <row r="1369" spans="2:7" s="128" customFormat="1" ht="11.65" x14ac:dyDescent="0.35">
      <c r="B1369" s="126"/>
      <c r="C1369" s="126"/>
      <c r="D1369" s="68"/>
      <c r="E1369" s="69"/>
      <c r="F1369" s="70"/>
      <c r="G1369" s="69"/>
    </row>
    <row r="1370" spans="2:7" s="128" customFormat="1" ht="11.65" x14ac:dyDescent="0.35">
      <c r="B1370" s="126"/>
      <c r="C1370" s="126"/>
      <c r="D1370" s="68"/>
      <c r="E1370" s="69"/>
      <c r="F1370" s="70"/>
      <c r="G1370" s="69"/>
    </row>
    <row r="1371" spans="2:7" s="128" customFormat="1" ht="11.65" x14ac:dyDescent="0.35">
      <c r="B1371" s="126"/>
      <c r="C1371" s="126"/>
      <c r="D1371" s="68"/>
      <c r="E1371" s="69"/>
      <c r="F1371" s="70"/>
      <c r="G1371" s="69"/>
    </row>
    <row r="1372" spans="2:7" s="128" customFormat="1" ht="11.65" x14ac:dyDescent="0.35">
      <c r="B1372" s="126"/>
      <c r="C1372" s="126"/>
      <c r="D1372" s="68"/>
      <c r="E1372" s="69"/>
      <c r="F1372" s="70"/>
      <c r="G1372" s="69"/>
    </row>
    <row r="1373" spans="2:7" s="128" customFormat="1" ht="11.65" x14ac:dyDescent="0.35">
      <c r="B1373" s="126"/>
      <c r="C1373" s="126"/>
      <c r="D1373" s="68"/>
      <c r="E1373" s="69"/>
      <c r="F1373" s="70"/>
      <c r="G1373" s="69"/>
    </row>
    <row r="1374" spans="2:7" s="128" customFormat="1" ht="11.65" x14ac:dyDescent="0.35">
      <c r="B1374" s="126"/>
      <c r="C1374" s="126"/>
      <c r="D1374" s="68"/>
      <c r="E1374" s="69"/>
      <c r="F1374" s="70"/>
      <c r="G1374" s="69"/>
    </row>
    <row r="1375" spans="2:7" s="128" customFormat="1" ht="11.65" x14ac:dyDescent="0.35">
      <c r="B1375" s="126"/>
      <c r="C1375" s="126"/>
      <c r="D1375" s="68"/>
      <c r="E1375" s="69"/>
      <c r="F1375" s="70"/>
      <c r="G1375" s="69"/>
    </row>
    <row r="1376" spans="2:7" s="128" customFormat="1" ht="11.65" x14ac:dyDescent="0.35">
      <c r="B1376" s="126"/>
      <c r="C1376" s="126"/>
      <c r="D1376" s="68"/>
      <c r="E1376" s="69"/>
      <c r="F1376" s="70"/>
      <c r="G1376" s="69"/>
    </row>
    <row r="1377" spans="2:7" s="128" customFormat="1" ht="11.65" x14ac:dyDescent="0.35">
      <c r="B1377" s="126"/>
      <c r="C1377" s="126"/>
      <c r="D1377" s="68"/>
      <c r="E1377" s="69"/>
      <c r="F1377" s="70"/>
      <c r="G1377" s="69"/>
    </row>
    <row r="1378" spans="2:7" s="128" customFormat="1" ht="11.65" x14ac:dyDescent="0.35">
      <c r="B1378" s="126"/>
      <c r="C1378" s="126"/>
      <c r="D1378" s="68"/>
      <c r="E1378" s="69"/>
      <c r="F1378" s="70"/>
      <c r="G1378" s="69"/>
    </row>
    <row r="1379" spans="2:7" s="128" customFormat="1" ht="11.65" x14ac:dyDescent="0.35">
      <c r="B1379" s="126"/>
      <c r="C1379" s="126"/>
      <c r="D1379" s="68"/>
      <c r="E1379" s="69"/>
      <c r="F1379" s="70"/>
      <c r="G1379" s="69"/>
    </row>
    <row r="1380" spans="2:7" s="128" customFormat="1" ht="11.65" x14ac:dyDescent="0.35">
      <c r="B1380" s="126"/>
      <c r="C1380" s="126"/>
      <c r="D1380" s="68"/>
      <c r="E1380" s="69"/>
      <c r="F1380" s="70"/>
      <c r="G1380" s="69"/>
    </row>
    <row r="1381" spans="2:7" s="128" customFormat="1" ht="11.65" x14ac:dyDescent="0.35">
      <c r="B1381" s="126"/>
      <c r="C1381" s="126"/>
      <c r="D1381" s="68"/>
      <c r="E1381" s="69"/>
      <c r="F1381" s="70"/>
      <c r="G1381" s="69"/>
    </row>
    <row r="1382" spans="2:7" s="128" customFormat="1" ht="11.65" x14ac:dyDescent="0.35">
      <c r="B1382" s="126"/>
      <c r="C1382" s="126"/>
      <c r="D1382" s="68"/>
      <c r="E1382" s="69"/>
      <c r="F1382" s="70"/>
      <c r="G1382" s="69"/>
    </row>
    <row r="1383" spans="2:7" s="128" customFormat="1" ht="11.65" x14ac:dyDescent="0.35">
      <c r="B1383" s="126"/>
      <c r="C1383" s="126"/>
      <c r="D1383" s="68"/>
      <c r="E1383" s="69"/>
      <c r="F1383" s="70"/>
      <c r="G1383" s="69"/>
    </row>
    <row r="1384" spans="2:7" s="128" customFormat="1" ht="11.65" x14ac:dyDescent="0.35">
      <c r="B1384" s="126"/>
      <c r="C1384" s="126"/>
      <c r="D1384" s="68"/>
      <c r="E1384" s="69"/>
      <c r="F1384" s="70"/>
      <c r="G1384" s="69"/>
    </row>
    <row r="1385" spans="2:7" s="128" customFormat="1" ht="11.65" x14ac:dyDescent="0.35">
      <c r="B1385" s="126"/>
      <c r="C1385" s="126"/>
      <c r="D1385" s="68"/>
      <c r="E1385" s="69"/>
      <c r="F1385" s="70"/>
      <c r="G1385" s="69"/>
    </row>
    <row r="1386" spans="2:7" s="128" customFormat="1" ht="11.65" x14ac:dyDescent="0.35">
      <c r="B1386" s="126"/>
      <c r="C1386" s="126"/>
      <c r="D1386" s="68"/>
      <c r="E1386" s="69"/>
      <c r="F1386" s="70"/>
      <c r="G1386" s="69"/>
    </row>
    <row r="1387" spans="2:7" s="128" customFormat="1" ht="11.65" x14ac:dyDescent="0.35">
      <c r="B1387" s="126"/>
      <c r="C1387" s="126"/>
      <c r="D1387" s="68"/>
      <c r="E1387" s="69"/>
      <c r="F1387" s="70"/>
      <c r="G1387" s="69"/>
    </row>
    <row r="1388" spans="2:7" s="128" customFormat="1" ht="11.65" x14ac:dyDescent="0.35">
      <c r="B1388" s="126"/>
      <c r="C1388" s="126"/>
      <c r="D1388" s="68"/>
      <c r="E1388" s="69"/>
      <c r="F1388" s="70"/>
      <c r="G1388" s="69"/>
    </row>
    <row r="1389" spans="2:7" s="128" customFormat="1" ht="11.65" x14ac:dyDescent="0.35">
      <c r="B1389" s="126"/>
      <c r="C1389" s="126"/>
      <c r="D1389" s="68"/>
      <c r="E1389" s="69"/>
      <c r="F1389" s="70"/>
      <c r="G1389" s="69"/>
    </row>
    <row r="1390" spans="2:7" s="128" customFormat="1" ht="11.65" x14ac:dyDescent="0.35">
      <c r="B1390" s="126"/>
      <c r="C1390" s="126"/>
      <c r="D1390" s="68"/>
      <c r="E1390" s="69"/>
      <c r="F1390" s="70"/>
      <c r="G1390" s="69"/>
    </row>
    <row r="1391" spans="2:7" s="128" customFormat="1" ht="11.65" x14ac:dyDescent="0.35">
      <c r="B1391" s="126"/>
      <c r="C1391" s="126"/>
      <c r="D1391" s="68"/>
      <c r="E1391" s="69"/>
      <c r="F1391" s="70"/>
      <c r="G1391" s="69"/>
    </row>
    <row r="1392" spans="2:7" s="128" customFormat="1" ht="11.65" x14ac:dyDescent="0.35">
      <c r="B1392" s="126"/>
      <c r="C1392" s="126"/>
      <c r="D1392" s="68"/>
      <c r="E1392" s="69"/>
      <c r="F1392" s="70"/>
      <c r="G1392" s="69"/>
    </row>
    <row r="1393" spans="2:7" s="128" customFormat="1" ht="11.65" x14ac:dyDescent="0.35">
      <c r="B1393" s="126"/>
      <c r="C1393" s="126"/>
      <c r="D1393" s="68"/>
      <c r="E1393" s="69"/>
      <c r="F1393" s="70"/>
      <c r="G1393" s="69"/>
    </row>
    <row r="1394" spans="2:7" s="128" customFormat="1" ht="11.65" x14ac:dyDescent="0.35">
      <c r="B1394" s="126"/>
      <c r="C1394" s="126"/>
      <c r="D1394" s="68"/>
      <c r="E1394" s="69"/>
      <c r="F1394" s="70"/>
      <c r="G1394" s="69"/>
    </row>
    <row r="1395" spans="2:7" s="128" customFormat="1" ht="11.65" x14ac:dyDescent="0.35">
      <c r="B1395" s="126"/>
      <c r="C1395" s="126"/>
      <c r="D1395" s="68"/>
      <c r="E1395" s="69"/>
      <c r="F1395" s="70"/>
      <c r="G1395" s="69"/>
    </row>
    <row r="1396" spans="2:7" s="128" customFormat="1" ht="11.65" x14ac:dyDescent="0.35">
      <c r="B1396" s="126"/>
      <c r="C1396" s="126"/>
      <c r="D1396" s="68"/>
      <c r="E1396" s="69"/>
      <c r="F1396" s="70"/>
      <c r="G1396" s="69"/>
    </row>
    <row r="1397" spans="2:7" s="128" customFormat="1" ht="11.65" x14ac:dyDescent="0.35">
      <c r="B1397" s="126"/>
      <c r="C1397" s="126"/>
      <c r="D1397" s="68"/>
      <c r="E1397" s="69"/>
      <c r="F1397" s="70"/>
      <c r="G1397" s="69"/>
    </row>
    <row r="1398" spans="2:7" s="128" customFormat="1" ht="11.65" x14ac:dyDescent="0.35">
      <c r="B1398" s="126"/>
      <c r="C1398" s="126"/>
      <c r="D1398" s="68"/>
      <c r="E1398" s="69"/>
      <c r="F1398" s="70"/>
      <c r="G1398" s="69"/>
    </row>
    <row r="1399" spans="2:7" s="128" customFormat="1" ht="11.65" x14ac:dyDescent="0.35">
      <c r="B1399" s="126"/>
      <c r="C1399" s="126"/>
      <c r="D1399" s="68"/>
      <c r="E1399" s="69"/>
      <c r="F1399" s="70"/>
      <c r="G1399" s="69"/>
    </row>
    <row r="1400" spans="2:7" s="128" customFormat="1" ht="11.65" x14ac:dyDescent="0.35">
      <c r="B1400" s="126"/>
      <c r="C1400" s="126"/>
      <c r="D1400" s="68"/>
      <c r="E1400" s="69"/>
      <c r="F1400" s="70"/>
      <c r="G1400" s="69"/>
    </row>
    <row r="1401" spans="2:7" s="128" customFormat="1" ht="11.65" x14ac:dyDescent="0.35">
      <c r="B1401" s="126"/>
      <c r="C1401" s="126"/>
      <c r="D1401" s="68"/>
      <c r="E1401" s="69"/>
      <c r="F1401" s="70"/>
      <c r="G1401" s="69"/>
    </row>
    <row r="1402" spans="2:7" s="128" customFormat="1" ht="11.65" x14ac:dyDescent="0.35">
      <c r="B1402" s="126"/>
      <c r="C1402" s="126"/>
      <c r="D1402" s="68"/>
      <c r="E1402" s="69"/>
      <c r="F1402" s="70"/>
      <c r="G1402" s="69"/>
    </row>
    <row r="1403" spans="2:7" s="128" customFormat="1" ht="11.65" x14ac:dyDescent="0.35">
      <c r="B1403" s="126"/>
      <c r="C1403" s="126"/>
      <c r="D1403" s="68"/>
      <c r="E1403" s="69"/>
      <c r="F1403" s="70"/>
      <c r="G1403" s="69"/>
    </row>
    <row r="1404" spans="2:7" s="128" customFormat="1" ht="11.65" x14ac:dyDescent="0.35">
      <c r="B1404" s="126"/>
      <c r="C1404" s="126"/>
      <c r="D1404" s="68"/>
      <c r="E1404" s="69"/>
      <c r="F1404" s="70"/>
      <c r="G1404" s="69"/>
    </row>
    <row r="1405" spans="2:7" s="128" customFormat="1" ht="11.65" x14ac:dyDescent="0.35">
      <c r="B1405" s="126"/>
      <c r="C1405" s="126"/>
      <c r="D1405" s="68"/>
      <c r="E1405" s="69"/>
      <c r="F1405" s="70"/>
      <c r="G1405" s="69"/>
    </row>
    <row r="1406" spans="2:7" s="128" customFormat="1" ht="11.65" x14ac:dyDescent="0.35">
      <c r="B1406" s="126"/>
      <c r="C1406" s="126"/>
      <c r="D1406" s="68"/>
      <c r="E1406" s="69"/>
      <c r="F1406" s="70"/>
      <c r="G1406" s="69"/>
    </row>
    <row r="1407" spans="2:7" s="128" customFormat="1" ht="11.65" x14ac:dyDescent="0.35">
      <c r="B1407" s="126"/>
      <c r="C1407" s="126"/>
      <c r="D1407" s="68"/>
      <c r="E1407" s="69"/>
      <c r="F1407" s="70"/>
      <c r="G1407" s="69"/>
    </row>
    <row r="1408" spans="2:7" s="128" customFormat="1" ht="11.65" x14ac:dyDescent="0.35">
      <c r="B1408" s="126"/>
      <c r="C1408" s="126"/>
      <c r="D1408" s="68"/>
      <c r="E1408" s="69"/>
      <c r="F1408" s="70"/>
      <c r="G1408" s="69"/>
    </row>
    <row r="1409" spans="2:7" s="128" customFormat="1" ht="11.65" x14ac:dyDescent="0.35">
      <c r="B1409" s="126"/>
      <c r="C1409" s="126"/>
      <c r="D1409" s="68"/>
      <c r="E1409" s="69"/>
      <c r="F1409" s="70"/>
      <c r="G1409" s="69"/>
    </row>
    <row r="1410" spans="2:7" s="128" customFormat="1" ht="11.65" x14ac:dyDescent="0.35">
      <c r="B1410" s="126"/>
      <c r="C1410" s="126"/>
      <c r="D1410" s="68"/>
      <c r="E1410" s="69"/>
      <c r="F1410" s="70"/>
      <c r="G1410" s="69"/>
    </row>
    <row r="1411" spans="2:7" s="128" customFormat="1" ht="11.65" x14ac:dyDescent="0.35">
      <c r="B1411" s="126"/>
      <c r="C1411" s="126"/>
      <c r="D1411" s="68"/>
      <c r="E1411" s="69"/>
      <c r="F1411" s="70"/>
      <c r="G1411" s="69"/>
    </row>
    <row r="1412" spans="2:7" s="128" customFormat="1" ht="11.65" x14ac:dyDescent="0.35">
      <c r="B1412" s="126"/>
      <c r="C1412" s="126"/>
      <c r="D1412" s="68"/>
      <c r="E1412" s="69"/>
      <c r="F1412" s="70"/>
      <c r="G1412" s="69"/>
    </row>
    <row r="1413" spans="2:7" s="128" customFormat="1" ht="11.65" x14ac:dyDescent="0.35">
      <c r="B1413" s="126"/>
      <c r="C1413" s="126"/>
      <c r="D1413" s="68"/>
      <c r="E1413" s="69"/>
      <c r="F1413" s="70"/>
      <c r="G1413" s="69"/>
    </row>
    <row r="1414" spans="2:7" s="128" customFormat="1" ht="11.65" x14ac:dyDescent="0.35">
      <c r="B1414" s="126"/>
      <c r="C1414" s="126"/>
      <c r="D1414" s="68"/>
      <c r="E1414" s="69"/>
      <c r="F1414" s="70"/>
      <c r="G1414" s="69"/>
    </row>
    <row r="1415" spans="2:7" s="128" customFormat="1" ht="11.65" x14ac:dyDescent="0.35">
      <c r="B1415" s="126"/>
      <c r="C1415" s="126"/>
      <c r="D1415" s="68"/>
      <c r="E1415" s="69"/>
      <c r="F1415" s="70"/>
      <c r="G1415" s="69"/>
    </row>
    <row r="1416" spans="2:7" s="128" customFormat="1" ht="11.65" x14ac:dyDescent="0.35">
      <c r="B1416" s="126"/>
      <c r="C1416" s="126"/>
      <c r="D1416" s="68"/>
      <c r="E1416" s="69"/>
      <c r="F1416" s="70"/>
      <c r="G1416" s="69"/>
    </row>
    <row r="1417" spans="2:7" s="128" customFormat="1" ht="11.65" x14ac:dyDescent="0.35">
      <c r="B1417" s="126"/>
      <c r="C1417" s="126"/>
      <c r="D1417" s="68"/>
      <c r="E1417" s="69"/>
      <c r="F1417" s="70"/>
      <c r="G1417" s="69"/>
    </row>
    <row r="1418" spans="2:7" s="128" customFormat="1" ht="11.65" x14ac:dyDescent="0.35">
      <c r="B1418" s="126"/>
      <c r="C1418" s="126"/>
      <c r="D1418" s="68"/>
      <c r="E1418" s="69"/>
      <c r="F1418" s="70"/>
      <c r="G1418" s="69"/>
    </row>
    <row r="1419" spans="2:7" s="128" customFormat="1" ht="11.65" x14ac:dyDescent="0.35">
      <c r="B1419" s="126"/>
      <c r="C1419" s="126"/>
      <c r="D1419" s="68"/>
      <c r="E1419" s="69"/>
      <c r="F1419" s="70"/>
      <c r="G1419" s="69"/>
    </row>
    <row r="1420" spans="2:7" s="128" customFormat="1" ht="11.65" x14ac:dyDescent="0.35">
      <c r="B1420" s="126"/>
      <c r="C1420" s="126"/>
      <c r="D1420" s="68"/>
      <c r="E1420" s="69"/>
      <c r="F1420" s="70"/>
      <c r="G1420" s="69"/>
    </row>
    <row r="1421" spans="2:7" s="128" customFormat="1" ht="11.65" x14ac:dyDescent="0.35">
      <c r="B1421" s="126"/>
      <c r="C1421" s="126"/>
      <c r="D1421" s="68"/>
      <c r="E1421" s="69"/>
      <c r="F1421" s="70"/>
      <c r="G1421" s="69"/>
    </row>
    <row r="1422" spans="2:7" s="128" customFormat="1" ht="11.65" x14ac:dyDescent="0.35">
      <c r="B1422" s="126"/>
      <c r="C1422" s="126"/>
      <c r="D1422" s="68"/>
      <c r="E1422" s="69"/>
      <c r="F1422" s="70"/>
      <c r="G1422" s="69"/>
    </row>
    <row r="1423" spans="2:7" s="128" customFormat="1" ht="11.65" x14ac:dyDescent="0.35">
      <c r="B1423" s="126"/>
      <c r="C1423" s="126"/>
      <c r="D1423" s="68"/>
      <c r="E1423" s="69"/>
      <c r="F1423" s="70"/>
      <c r="G1423" s="69"/>
    </row>
    <row r="1424" spans="2:7" s="128" customFormat="1" ht="11.65" x14ac:dyDescent="0.35">
      <c r="B1424" s="126"/>
      <c r="C1424" s="126"/>
      <c r="D1424" s="68"/>
      <c r="E1424" s="69"/>
      <c r="F1424" s="70"/>
      <c r="G1424" s="69"/>
    </row>
    <row r="1425" spans="2:7" s="128" customFormat="1" ht="11.65" x14ac:dyDescent="0.35">
      <c r="B1425" s="126"/>
      <c r="C1425" s="126"/>
      <c r="D1425" s="68"/>
      <c r="E1425" s="69"/>
      <c r="F1425" s="70"/>
      <c r="G1425" s="69"/>
    </row>
    <row r="1426" spans="2:7" s="128" customFormat="1" ht="11.65" x14ac:dyDescent="0.35">
      <c r="B1426" s="126"/>
      <c r="C1426" s="126"/>
      <c r="D1426" s="68"/>
      <c r="E1426" s="69"/>
      <c r="F1426" s="70"/>
      <c r="G1426" s="69"/>
    </row>
    <row r="1427" spans="2:7" s="128" customFormat="1" ht="11.65" x14ac:dyDescent="0.35">
      <c r="B1427" s="126"/>
      <c r="C1427" s="126"/>
      <c r="D1427" s="68"/>
      <c r="E1427" s="69"/>
      <c r="F1427" s="70"/>
      <c r="G1427" s="69"/>
    </row>
    <row r="1428" spans="2:7" s="128" customFormat="1" ht="11.65" x14ac:dyDescent="0.35">
      <c r="B1428" s="126"/>
      <c r="C1428" s="126"/>
      <c r="D1428" s="68"/>
      <c r="E1428" s="69"/>
      <c r="F1428" s="70"/>
      <c r="G1428" s="69"/>
    </row>
    <row r="1429" spans="2:7" s="128" customFormat="1" ht="11.65" x14ac:dyDescent="0.35">
      <c r="B1429" s="126"/>
      <c r="C1429" s="126"/>
      <c r="D1429" s="68"/>
      <c r="E1429" s="69"/>
      <c r="F1429" s="70"/>
      <c r="G1429" s="69"/>
    </row>
    <row r="1430" spans="2:7" s="128" customFormat="1" ht="11.65" x14ac:dyDescent="0.35">
      <c r="B1430" s="126"/>
      <c r="C1430" s="126"/>
      <c r="D1430" s="68"/>
      <c r="E1430" s="69"/>
      <c r="F1430" s="70"/>
      <c r="G1430" s="69"/>
    </row>
    <row r="1431" spans="2:7" s="128" customFormat="1" ht="11.65" x14ac:dyDescent="0.35">
      <c r="B1431" s="126"/>
      <c r="C1431" s="126"/>
      <c r="D1431" s="68"/>
      <c r="E1431" s="69"/>
      <c r="F1431" s="70"/>
      <c r="G1431" s="69"/>
    </row>
    <row r="1432" spans="2:7" s="128" customFormat="1" ht="11.65" x14ac:dyDescent="0.35">
      <c r="B1432" s="126"/>
      <c r="C1432" s="126"/>
      <c r="D1432" s="68"/>
      <c r="E1432" s="69"/>
      <c r="F1432" s="70"/>
      <c r="G1432" s="69"/>
    </row>
    <row r="1433" spans="2:7" s="128" customFormat="1" ht="11.65" x14ac:dyDescent="0.35">
      <c r="B1433" s="126"/>
      <c r="C1433" s="126"/>
      <c r="D1433" s="68"/>
      <c r="E1433" s="69"/>
      <c r="F1433" s="70"/>
      <c r="G1433" s="69"/>
    </row>
    <row r="1434" spans="2:7" s="128" customFormat="1" ht="11.65" x14ac:dyDescent="0.35">
      <c r="B1434" s="126"/>
      <c r="C1434" s="126"/>
      <c r="D1434" s="68"/>
      <c r="E1434" s="69"/>
      <c r="F1434" s="70"/>
      <c r="G1434" s="69"/>
    </row>
    <row r="1435" spans="2:7" s="128" customFormat="1" ht="11.65" x14ac:dyDescent="0.35">
      <c r="B1435" s="126"/>
      <c r="C1435" s="126"/>
      <c r="D1435" s="68"/>
      <c r="E1435" s="69"/>
      <c r="F1435" s="70"/>
      <c r="G1435" s="69"/>
    </row>
    <row r="1436" spans="2:7" s="128" customFormat="1" ht="11.65" x14ac:dyDescent="0.35">
      <c r="B1436" s="126"/>
      <c r="C1436" s="126"/>
      <c r="D1436" s="68"/>
      <c r="E1436" s="69"/>
      <c r="F1436" s="70"/>
      <c r="G1436" s="69"/>
    </row>
    <row r="1437" spans="2:7" s="128" customFormat="1" ht="11.65" x14ac:dyDescent="0.35">
      <c r="B1437" s="126"/>
      <c r="C1437" s="126"/>
      <c r="D1437" s="68"/>
      <c r="E1437" s="69"/>
      <c r="F1437" s="70"/>
      <c r="G1437" s="69"/>
    </row>
    <row r="1438" spans="2:7" s="128" customFormat="1" ht="11.65" x14ac:dyDescent="0.35">
      <c r="B1438" s="126"/>
      <c r="C1438" s="126"/>
      <c r="D1438" s="68"/>
      <c r="E1438" s="69"/>
      <c r="F1438" s="70"/>
      <c r="G1438" s="69"/>
    </row>
    <row r="1439" spans="2:7" s="128" customFormat="1" ht="11.65" x14ac:dyDescent="0.35">
      <c r="B1439" s="126"/>
      <c r="C1439" s="126"/>
      <c r="D1439" s="68"/>
      <c r="E1439" s="69"/>
      <c r="F1439" s="70"/>
      <c r="G1439" s="69"/>
    </row>
    <row r="1440" spans="2:7" s="128" customFormat="1" ht="11.65" x14ac:dyDescent="0.35">
      <c r="B1440" s="126"/>
      <c r="C1440" s="126"/>
      <c r="D1440" s="68"/>
      <c r="E1440" s="69"/>
      <c r="F1440" s="70"/>
      <c r="G1440" s="69"/>
    </row>
    <row r="1441" spans="2:7" s="128" customFormat="1" ht="11.65" x14ac:dyDescent="0.35">
      <c r="B1441" s="126"/>
      <c r="C1441" s="126"/>
      <c r="D1441" s="68"/>
      <c r="E1441" s="69"/>
      <c r="F1441" s="70"/>
      <c r="G1441" s="69"/>
    </row>
    <row r="1442" spans="2:7" s="128" customFormat="1" ht="11.65" x14ac:dyDescent="0.35">
      <c r="B1442" s="126"/>
      <c r="C1442" s="126"/>
      <c r="D1442" s="68"/>
      <c r="E1442" s="69"/>
      <c r="F1442" s="70"/>
      <c r="G1442" s="69"/>
    </row>
    <row r="1443" spans="2:7" s="128" customFormat="1" ht="11.65" x14ac:dyDescent="0.35">
      <c r="B1443" s="126"/>
      <c r="C1443" s="126"/>
      <c r="D1443" s="68"/>
      <c r="E1443" s="69"/>
      <c r="F1443" s="70"/>
      <c r="G1443" s="69"/>
    </row>
    <row r="1444" spans="2:7" s="128" customFormat="1" ht="11.65" x14ac:dyDescent="0.35">
      <c r="B1444" s="126"/>
      <c r="C1444" s="126"/>
      <c r="D1444" s="68"/>
      <c r="E1444" s="69"/>
      <c r="F1444" s="70"/>
      <c r="G1444" s="69"/>
    </row>
    <row r="1445" spans="2:7" s="128" customFormat="1" ht="11.65" x14ac:dyDescent="0.35">
      <c r="B1445" s="126"/>
      <c r="C1445" s="126"/>
      <c r="D1445" s="68"/>
      <c r="E1445" s="69"/>
      <c r="F1445" s="70"/>
      <c r="G1445" s="69"/>
    </row>
    <row r="1446" spans="2:7" s="128" customFormat="1" ht="11.65" x14ac:dyDescent="0.35">
      <c r="B1446" s="126"/>
      <c r="C1446" s="126"/>
      <c r="D1446" s="68"/>
      <c r="E1446" s="69"/>
      <c r="F1446" s="70"/>
      <c r="G1446" s="69"/>
    </row>
    <row r="1447" spans="2:7" s="128" customFormat="1" ht="11.65" x14ac:dyDescent="0.35">
      <c r="B1447" s="126"/>
      <c r="C1447" s="126"/>
      <c r="D1447" s="68"/>
      <c r="E1447" s="69"/>
      <c r="F1447" s="70"/>
      <c r="G1447" s="69"/>
    </row>
    <row r="1448" spans="2:7" s="128" customFormat="1" ht="11.65" x14ac:dyDescent="0.35">
      <c r="B1448" s="126"/>
      <c r="C1448" s="126"/>
      <c r="D1448" s="68"/>
      <c r="E1448" s="69"/>
      <c r="F1448" s="70"/>
      <c r="G1448" s="69"/>
    </row>
    <row r="1449" spans="2:7" s="128" customFormat="1" ht="11.65" x14ac:dyDescent="0.35">
      <c r="B1449" s="126"/>
      <c r="C1449" s="126"/>
      <c r="D1449" s="68"/>
      <c r="E1449" s="69"/>
      <c r="F1449" s="70"/>
      <c r="G1449" s="69"/>
    </row>
    <row r="1450" spans="2:7" s="128" customFormat="1" ht="11.65" x14ac:dyDescent="0.35">
      <c r="B1450" s="126"/>
      <c r="C1450" s="126"/>
      <c r="D1450" s="68"/>
      <c r="E1450" s="69"/>
      <c r="F1450" s="70"/>
      <c r="G1450" s="69"/>
    </row>
    <row r="1451" spans="2:7" s="128" customFormat="1" ht="11.65" x14ac:dyDescent="0.35">
      <c r="B1451" s="126"/>
      <c r="C1451" s="126"/>
      <c r="D1451" s="68"/>
      <c r="E1451" s="69"/>
      <c r="F1451" s="70"/>
      <c r="G1451" s="69"/>
    </row>
    <row r="1452" spans="2:7" s="128" customFormat="1" ht="11.65" x14ac:dyDescent="0.35">
      <c r="B1452" s="126"/>
      <c r="C1452" s="126"/>
      <c r="D1452" s="68"/>
      <c r="E1452" s="69"/>
      <c r="F1452" s="70"/>
      <c r="G1452" s="69"/>
    </row>
    <row r="1453" spans="2:7" s="128" customFormat="1" ht="11.65" x14ac:dyDescent="0.35">
      <c r="B1453" s="126"/>
      <c r="C1453" s="126"/>
      <c r="D1453" s="68"/>
      <c r="E1453" s="69"/>
      <c r="F1453" s="70"/>
      <c r="G1453" s="69"/>
    </row>
    <row r="1454" spans="2:7" s="128" customFormat="1" ht="11.65" x14ac:dyDescent="0.35">
      <c r="B1454" s="126"/>
      <c r="C1454" s="126"/>
      <c r="D1454" s="68"/>
      <c r="E1454" s="69"/>
      <c r="F1454" s="70"/>
      <c r="G1454" s="69"/>
    </row>
    <row r="1455" spans="2:7" s="128" customFormat="1" ht="11.65" x14ac:dyDescent="0.35">
      <c r="B1455" s="126"/>
      <c r="C1455" s="126"/>
      <c r="D1455" s="68"/>
      <c r="E1455" s="69"/>
      <c r="F1455" s="70"/>
      <c r="G1455" s="69"/>
    </row>
    <row r="1456" spans="2:7" s="128" customFormat="1" ht="11.65" x14ac:dyDescent="0.35">
      <c r="B1456" s="126"/>
      <c r="C1456" s="126"/>
      <c r="D1456" s="68"/>
      <c r="E1456" s="69"/>
      <c r="F1456" s="70"/>
      <c r="G1456" s="69"/>
    </row>
    <row r="1457" spans="2:7" s="128" customFormat="1" ht="11.65" x14ac:dyDescent="0.35">
      <c r="B1457" s="126"/>
      <c r="C1457" s="126"/>
      <c r="D1457" s="68"/>
      <c r="E1457" s="69"/>
      <c r="F1457" s="70"/>
      <c r="G1457" s="69"/>
    </row>
    <row r="1458" spans="2:7" s="128" customFormat="1" ht="11.65" x14ac:dyDescent="0.35">
      <c r="B1458" s="126"/>
      <c r="C1458" s="126"/>
      <c r="D1458" s="68"/>
      <c r="E1458" s="69"/>
      <c r="F1458" s="70"/>
      <c r="G1458" s="69"/>
    </row>
    <row r="1459" spans="2:7" s="128" customFormat="1" ht="11.65" x14ac:dyDescent="0.35">
      <c r="B1459" s="126"/>
      <c r="C1459" s="126"/>
      <c r="D1459" s="68"/>
      <c r="E1459" s="69"/>
      <c r="F1459" s="70"/>
      <c r="G1459" s="69"/>
    </row>
    <row r="1460" spans="2:7" s="128" customFormat="1" ht="11.65" x14ac:dyDescent="0.35">
      <c r="B1460" s="126"/>
      <c r="C1460" s="126"/>
      <c r="D1460" s="68"/>
      <c r="E1460" s="69"/>
      <c r="F1460" s="70"/>
      <c r="G1460" s="69"/>
    </row>
    <row r="1461" spans="2:7" s="128" customFormat="1" ht="11.65" x14ac:dyDescent="0.35">
      <c r="B1461" s="126"/>
      <c r="C1461" s="126"/>
      <c r="D1461" s="68"/>
      <c r="E1461" s="69"/>
      <c r="F1461" s="70"/>
      <c r="G1461" s="69"/>
    </row>
    <row r="1462" spans="2:7" s="128" customFormat="1" ht="11.65" x14ac:dyDescent="0.35">
      <c r="B1462" s="126"/>
      <c r="C1462" s="126"/>
      <c r="D1462" s="68"/>
      <c r="E1462" s="69"/>
      <c r="F1462" s="70"/>
      <c r="G1462" s="69"/>
    </row>
    <row r="1463" spans="2:7" s="128" customFormat="1" ht="11.65" x14ac:dyDescent="0.35">
      <c r="B1463" s="126"/>
      <c r="C1463" s="126"/>
      <c r="D1463" s="68"/>
      <c r="E1463" s="69"/>
      <c r="F1463" s="70"/>
      <c r="G1463" s="69"/>
    </row>
    <row r="1464" spans="2:7" s="128" customFormat="1" ht="11.65" x14ac:dyDescent="0.35">
      <c r="B1464" s="126"/>
      <c r="C1464" s="126"/>
      <c r="D1464" s="68"/>
      <c r="E1464" s="69"/>
      <c r="F1464" s="70"/>
      <c r="G1464" s="69"/>
    </row>
    <row r="1465" spans="2:7" s="128" customFormat="1" ht="11.65" x14ac:dyDescent="0.35">
      <c r="B1465" s="126"/>
      <c r="C1465" s="126"/>
      <c r="D1465" s="68"/>
      <c r="E1465" s="69"/>
      <c r="F1465" s="70"/>
      <c r="G1465" s="69"/>
    </row>
    <row r="1466" spans="2:7" s="128" customFormat="1" ht="11.65" x14ac:dyDescent="0.35">
      <c r="B1466" s="126"/>
      <c r="C1466" s="126"/>
      <c r="D1466" s="68"/>
      <c r="E1466" s="69"/>
      <c r="F1466" s="70"/>
      <c r="G1466" s="69"/>
    </row>
    <row r="1467" spans="2:7" s="128" customFormat="1" ht="11.65" x14ac:dyDescent="0.35">
      <c r="B1467" s="126"/>
      <c r="C1467" s="126"/>
      <c r="D1467" s="68"/>
      <c r="E1467" s="69"/>
      <c r="F1467" s="70"/>
      <c r="G1467" s="69"/>
    </row>
    <row r="1468" spans="2:7" s="128" customFormat="1" ht="11.65" x14ac:dyDescent="0.35">
      <c r="B1468" s="126"/>
      <c r="C1468" s="126"/>
      <c r="D1468" s="68"/>
      <c r="E1468" s="69"/>
      <c r="F1468" s="70"/>
      <c r="G1468" s="69"/>
    </row>
    <row r="1469" spans="2:7" s="128" customFormat="1" ht="11.65" x14ac:dyDescent="0.35">
      <c r="B1469" s="126"/>
      <c r="C1469" s="126"/>
      <c r="D1469" s="68"/>
      <c r="E1469" s="69"/>
      <c r="F1469" s="70"/>
      <c r="G1469" s="69"/>
    </row>
    <row r="1470" spans="2:7" s="128" customFormat="1" ht="11.65" x14ac:dyDescent="0.35">
      <c r="B1470" s="126"/>
      <c r="C1470" s="126"/>
      <c r="D1470" s="68"/>
      <c r="E1470" s="69"/>
      <c r="F1470" s="70"/>
      <c r="G1470" s="69"/>
    </row>
    <row r="1471" spans="2:7" s="128" customFormat="1" ht="11.65" x14ac:dyDescent="0.35">
      <c r="B1471" s="126"/>
      <c r="C1471" s="126"/>
      <c r="D1471" s="68"/>
      <c r="E1471" s="69"/>
      <c r="F1471" s="70"/>
      <c r="G1471" s="69"/>
    </row>
    <row r="1472" spans="2:7" s="128" customFormat="1" ht="11.65" x14ac:dyDescent="0.35">
      <c r="B1472" s="126"/>
      <c r="C1472" s="126"/>
      <c r="D1472" s="68"/>
      <c r="E1472" s="69"/>
      <c r="F1472" s="70"/>
      <c r="G1472" s="69"/>
    </row>
    <row r="1473" spans="2:7" s="128" customFormat="1" ht="11.65" x14ac:dyDescent="0.35">
      <c r="B1473" s="126"/>
      <c r="C1473" s="126"/>
      <c r="D1473" s="68"/>
      <c r="E1473" s="69"/>
      <c r="F1473" s="70"/>
      <c r="G1473" s="69"/>
    </row>
    <row r="1474" spans="2:7" s="128" customFormat="1" ht="11.65" x14ac:dyDescent="0.35">
      <c r="B1474" s="126"/>
      <c r="C1474" s="126"/>
      <c r="D1474" s="68"/>
      <c r="E1474" s="69"/>
      <c r="F1474" s="70"/>
      <c r="G1474" s="69"/>
    </row>
    <row r="1475" spans="2:7" s="128" customFormat="1" ht="11.65" x14ac:dyDescent="0.35">
      <c r="B1475" s="126"/>
      <c r="C1475" s="126"/>
      <c r="D1475" s="68"/>
      <c r="E1475" s="69"/>
      <c r="F1475" s="70"/>
      <c r="G1475" s="69"/>
    </row>
    <row r="1476" spans="2:7" s="128" customFormat="1" ht="11.65" x14ac:dyDescent="0.35">
      <c r="B1476" s="126"/>
      <c r="C1476" s="126"/>
      <c r="D1476" s="68"/>
      <c r="E1476" s="69"/>
      <c r="F1476" s="70"/>
      <c r="G1476" s="69"/>
    </row>
    <row r="1477" spans="2:7" s="128" customFormat="1" ht="11.65" x14ac:dyDescent="0.35">
      <c r="B1477" s="126"/>
      <c r="C1477" s="126"/>
      <c r="D1477" s="68"/>
      <c r="E1477" s="69"/>
      <c r="F1477" s="70"/>
      <c r="G1477" s="69"/>
    </row>
    <row r="1478" spans="2:7" s="128" customFormat="1" ht="11.65" x14ac:dyDescent="0.35">
      <c r="B1478" s="126"/>
      <c r="C1478" s="126"/>
      <c r="D1478" s="68"/>
      <c r="E1478" s="69"/>
      <c r="F1478" s="70"/>
      <c r="G1478" s="69"/>
    </row>
    <row r="1479" spans="2:7" s="128" customFormat="1" ht="11.65" x14ac:dyDescent="0.35">
      <c r="B1479" s="126"/>
      <c r="C1479" s="126"/>
      <c r="D1479" s="68"/>
      <c r="E1479" s="69"/>
      <c r="F1479" s="70"/>
      <c r="G1479" s="69"/>
    </row>
    <row r="1480" spans="2:7" s="128" customFormat="1" ht="11.65" x14ac:dyDescent="0.35">
      <c r="B1480" s="126"/>
      <c r="C1480" s="126"/>
      <c r="D1480" s="68"/>
      <c r="E1480" s="69"/>
      <c r="F1480" s="70"/>
      <c r="G1480" s="69"/>
    </row>
    <row r="1481" spans="2:7" s="128" customFormat="1" ht="11.65" x14ac:dyDescent="0.35">
      <c r="B1481" s="126"/>
      <c r="C1481" s="126"/>
      <c r="D1481" s="68"/>
      <c r="E1481" s="69"/>
      <c r="F1481" s="70"/>
      <c r="G1481" s="69"/>
    </row>
    <row r="1482" spans="2:7" s="128" customFormat="1" ht="11.65" x14ac:dyDescent="0.35">
      <c r="B1482" s="126"/>
      <c r="C1482" s="126"/>
      <c r="D1482" s="68"/>
      <c r="E1482" s="69"/>
      <c r="F1482" s="70"/>
      <c r="G1482" s="69"/>
    </row>
    <row r="1483" spans="2:7" s="128" customFormat="1" ht="11.65" x14ac:dyDescent="0.35">
      <c r="B1483" s="126"/>
      <c r="C1483" s="126"/>
      <c r="D1483" s="68"/>
      <c r="E1483" s="69"/>
      <c r="F1483" s="70"/>
      <c r="G1483" s="69"/>
    </row>
    <row r="1484" spans="2:7" s="128" customFormat="1" ht="11.65" x14ac:dyDescent="0.35">
      <c r="B1484" s="126"/>
      <c r="C1484" s="126"/>
      <c r="D1484" s="68"/>
      <c r="E1484" s="69"/>
      <c r="F1484" s="70"/>
      <c r="G1484" s="69"/>
    </row>
    <row r="1485" spans="2:7" s="128" customFormat="1" ht="11.65" x14ac:dyDescent="0.35">
      <c r="B1485" s="126"/>
      <c r="C1485" s="126"/>
      <c r="D1485" s="68"/>
      <c r="E1485" s="69"/>
      <c r="F1485" s="70"/>
      <c r="G1485" s="69"/>
    </row>
    <row r="1486" spans="2:7" s="128" customFormat="1" ht="11.65" x14ac:dyDescent="0.35">
      <c r="B1486" s="126"/>
      <c r="C1486" s="126"/>
      <c r="D1486" s="68"/>
      <c r="E1486" s="69"/>
      <c r="F1486" s="70"/>
      <c r="G1486" s="69"/>
    </row>
    <row r="1487" spans="2:7" s="128" customFormat="1" ht="11.65" x14ac:dyDescent="0.35">
      <c r="B1487" s="126"/>
      <c r="C1487" s="126"/>
      <c r="D1487" s="68"/>
      <c r="E1487" s="69"/>
      <c r="F1487" s="70"/>
      <c r="G1487" s="69"/>
    </row>
    <row r="1488" spans="2:7" s="128" customFormat="1" ht="11.65" x14ac:dyDescent="0.35">
      <c r="B1488" s="126"/>
      <c r="C1488" s="126"/>
      <c r="D1488" s="68"/>
      <c r="E1488" s="69"/>
      <c r="F1488" s="70"/>
      <c r="G1488" s="69"/>
    </row>
    <row r="1489" spans="2:7" s="128" customFormat="1" ht="11.65" x14ac:dyDescent="0.35">
      <c r="B1489" s="126"/>
      <c r="C1489" s="126"/>
      <c r="D1489" s="68"/>
      <c r="E1489" s="69"/>
      <c r="F1489" s="70"/>
      <c r="G1489" s="69"/>
    </row>
    <row r="1490" spans="2:7" s="128" customFormat="1" ht="11.65" x14ac:dyDescent="0.35">
      <c r="B1490" s="126"/>
      <c r="C1490" s="126"/>
      <c r="D1490" s="68"/>
      <c r="E1490" s="69"/>
      <c r="F1490" s="70"/>
      <c r="G1490" s="69"/>
    </row>
    <row r="1491" spans="2:7" s="128" customFormat="1" ht="11.65" x14ac:dyDescent="0.35">
      <c r="B1491" s="126"/>
      <c r="C1491" s="126"/>
      <c r="D1491" s="68"/>
      <c r="E1491" s="69"/>
      <c r="F1491" s="70"/>
      <c r="G1491" s="69"/>
    </row>
    <row r="1492" spans="2:7" s="128" customFormat="1" ht="11.65" x14ac:dyDescent="0.35">
      <c r="B1492" s="126"/>
      <c r="C1492" s="126"/>
      <c r="D1492" s="68"/>
      <c r="E1492" s="69"/>
      <c r="F1492" s="70"/>
      <c r="G1492" s="69"/>
    </row>
    <row r="1493" spans="2:7" s="128" customFormat="1" ht="11.65" x14ac:dyDescent="0.35">
      <c r="B1493" s="126"/>
      <c r="C1493" s="126"/>
      <c r="D1493" s="68"/>
      <c r="E1493" s="69"/>
      <c r="F1493" s="70"/>
      <c r="G1493" s="69"/>
    </row>
    <row r="1494" spans="2:7" s="128" customFormat="1" ht="11.65" x14ac:dyDescent="0.35">
      <c r="B1494" s="126"/>
      <c r="C1494" s="126"/>
      <c r="D1494" s="68"/>
      <c r="E1494" s="69"/>
      <c r="F1494" s="70"/>
      <c r="G1494" s="69"/>
    </row>
    <row r="1495" spans="2:7" s="128" customFormat="1" ht="11.65" x14ac:dyDescent="0.35">
      <c r="B1495" s="126"/>
      <c r="C1495" s="126"/>
      <c r="D1495" s="68"/>
      <c r="E1495" s="69"/>
      <c r="F1495" s="70"/>
      <c r="G1495" s="69"/>
    </row>
    <row r="1496" spans="2:7" s="128" customFormat="1" ht="11.65" x14ac:dyDescent="0.35">
      <c r="B1496" s="126"/>
      <c r="C1496" s="126"/>
      <c r="D1496" s="68"/>
      <c r="E1496" s="69"/>
      <c r="F1496" s="70"/>
      <c r="G1496" s="69"/>
    </row>
    <row r="1497" spans="2:7" s="128" customFormat="1" ht="11.65" x14ac:dyDescent="0.35">
      <c r="B1497" s="126"/>
      <c r="C1497" s="126"/>
      <c r="D1497" s="68"/>
      <c r="E1497" s="69"/>
      <c r="F1497" s="70"/>
      <c r="G1497" s="69"/>
    </row>
    <row r="1498" spans="2:7" s="128" customFormat="1" ht="11.65" x14ac:dyDescent="0.35">
      <c r="B1498" s="126"/>
      <c r="C1498" s="126"/>
      <c r="D1498" s="68"/>
      <c r="E1498" s="69"/>
      <c r="F1498" s="70"/>
      <c r="G1498" s="69"/>
    </row>
    <row r="1499" spans="2:7" s="128" customFormat="1" ht="11.65" x14ac:dyDescent="0.35">
      <c r="B1499" s="126"/>
      <c r="C1499" s="126"/>
      <c r="D1499" s="68"/>
      <c r="E1499" s="69"/>
      <c r="F1499" s="70"/>
      <c r="G1499" s="69"/>
    </row>
    <row r="1500" spans="2:7" s="128" customFormat="1" ht="11.65" x14ac:dyDescent="0.35">
      <c r="B1500" s="126"/>
      <c r="C1500" s="126"/>
      <c r="D1500" s="68"/>
      <c r="E1500" s="69"/>
      <c r="F1500" s="70"/>
      <c r="G1500" s="69"/>
    </row>
    <row r="1501" spans="2:7" s="128" customFormat="1" ht="11.65" x14ac:dyDescent="0.35">
      <c r="B1501" s="126"/>
      <c r="C1501" s="126"/>
      <c r="D1501" s="68"/>
      <c r="E1501" s="69"/>
      <c r="F1501" s="70"/>
      <c r="G1501" s="69"/>
    </row>
    <row r="1502" spans="2:7" s="128" customFormat="1" ht="11.65" x14ac:dyDescent="0.35">
      <c r="B1502" s="126"/>
      <c r="C1502" s="126"/>
      <c r="D1502" s="68"/>
      <c r="E1502" s="69"/>
      <c r="F1502" s="70"/>
      <c r="G1502" s="69"/>
    </row>
    <row r="1503" spans="2:7" s="128" customFormat="1" ht="11.65" x14ac:dyDescent="0.35">
      <c r="B1503" s="126"/>
      <c r="C1503" s="126"/>
      <c r="D1503" s="68"/>
      <c r="E1503" s="69"/>
      <c r="F1503" s="70"/>
      <c r="G1503" s="69"/>
    </row>
    <row r="1504" spans="2:7" s="128" customFormat="1" ht="11.65" x14ac:dyDescent="0.35">
      <c r="B1504" s="126"/>
      <c r="C1504" s="126"/>
      <c r="D1504" s="68"/>
      <c r="E1504" s="69"/>
      <c r="F1504" s="70"/>
      <c r="G1504" s="69"/>
    </row>
    <row r="1505" spans="2:7" s="128" customFormat="1" ht="11.65" x14ac:dyDescent="0.35">
      <c r="B1505" s="126"/>
      <c r="C1505" s="126"/>
      <c r="D1505" s="68"/>
      <c r="E1505" s="69"/>
      <c r="F1505" s="70"/>
      <c r="G1505" s="69"/>
    </row>
    <row r="1506" spans="2:7" s="128" customFormat="1" ht="11.65" x14ac:dyDescent="0.35">
      <c r="B1506" s="126"/>
      <c r="C1506" s="126"/>
      <c r="D1506" s="68"/>
      <c r="E1506" s="69"/>
      <c r="F1506" s="70"/>
      <c r="G1506" s="69"/>
    </row>
    <row r="1507" spans="2:7" s="128" customFormat="1" ht="11.65" x14ac:dyDescent="0.35">
      <c r="B1507" s="126"/>
      <c r="C1507" s="126"/>
      <c r="D1507" s="68"/>
      <c r="E1507" s="69"/>
      <c r="F1507" s="70"/>
      <c r="G1507" s="69"/>
    </row>
    <row r="1508" spans="2:7" s="128" customFormat="1" ht="11.65" x14ac:dyDescent="0.35">
      <c r="B1508" s="126"/>
      <c r="C1508" s="126"/>
      <c r="D1508" s="68"/>
      <c r="E1508" s="69"/>
      <c r="F1508" s="70"/>
      <c r="G1508" s="69"/>
    </row>
    <row r="1509" spans="2:7" s="128" customFormat="1" ht="11.65" x14ac:dyDescent="0.35">
      <c r="B1509" s="126"/>
      <c r="C1509" s="126"/>
      <c r="D1509" s="68"/>
      <c r="E1509" s="69"/>
      <c r="F1509" s="70"/>
      <c r="G1509" s="69"/>
    </row>
    <row r="1510" spans="2:7" s="128" customFormat="1" ht="11.65" x14ac:dyDescent="0.35">
      <c r="B1510" s="126"/>
      <c r="C1510" s="126"/>
      <c r="D1510" s="68"/>
      <c r="E1510" s="69"/>
      <c r="F1510" s="70"/>
      <c r="G1510" s="69"/>
    </row>
    <row r="1511" spans="2:7" s="128" customFormat="1" ht="11.65" x14ac:dyDescent="0.35">
      <c r="B1511" s="126"/>
      <c r="C1511" s="126"/>
      <c r="D1511" s="68"/>
      <c r="E1511" s="69"/>
      <c r="F1511" s="70"/>
      <c r="G1511" s="69"/>
    </row>
    <row r="1512" spans="2:7" s="128" customFormat="1" ht="11.65" x14ac:dyDescent="0.35">
      <c r="B1512" s="126"/>
      <c r="C1512" s="126"/>
      <c r="D1512" s="68"/>
      <c r="E1512" s="69"/>
      <c r="F1512" s="70"/>
      <c r="G1512" s="69"/>
    </row>
    <row r="1513" spans="2:7" s="128" customFormat="1" ht="11.65" x14ac:dyDescent="0.35">
      <c r="B1513" s="126"/>
      <c r="C1513" s="126"/>
      <c r="D1513" s="68"/>
      <c r="E1513" s="69"/>
      <c r="F1513" s="70"/>
      <c r="G1513" s="69"/>
    </row>
    <row r="1514" spans="2:7" s="128" customFormat="1" ht="11.65" x14ac:dyDescent="0.35">
      <c r="B1514" s="126"/>
      <c r="C1514" s="126"/>
      <c r="D1514" s="68"/>
      <c r="E1514" s="69"/>
      <c r="F1514" s="70"/>
      <c r="G1514" s="69"/>
    </row>
    <row r="1515" spans="2:7" s="128" customFormat="1" ht="11.65" x14ac:dyDescent="0.35">
      <c r="B1515" s="126"/>
      <c r="C1515" s="126"/>
      <c r="D1515" s="68"/>
      <c r="E1515" s="69"/>
      <c r="F1515" s="70"/>
      <c r="G1515" s="69"/>
    </row>
    <row r="1516" spans="2:7" s="128" customFormat="1" ht="11.65" x14ac:dyDescent="0.35">
      <c r="B1516" s="126"/>
      <c r="C1516" s="126"/>
      <c r="D1516" s="68"/>
      <c r="E1516" s="69"/>
      <c r="F1516" s="70"/>
      <c r="G1516" s="69"/>
    </row>
    <row r="1517" spans="2:7" s="128" customFormat="1" ht="11.65" x14ac:dyDescent="0.35">
      <c r="B1517" s="126"/>
      <c r="C1517" s="126"/>
      <c r="D1517" s="68"/>
      <c r="E1517" s="69"/>
      <c r="F1517" s="70"/>
      <c r="G1517" s="69"/>
    </row>
    <row r="1518" spans="2:7" s="128" customFormat="1" ht="11.65" x14ac:dyDescent="0.35">
      <c r="B1518" s="126"/>
      <c r="C1518" s="126"/>
      <c r="D1518" s="68"/>
      <c r="E1518" s="69"/>
      <c r="F1518" s="70"/>
      <c r="G1518" s="69"/>
    </row>
    <row r="1519" spans="2:7" s="128" customFormat="1" ht="11.65" x14ac:dyDescent="0.35">
      <c r="B1519" s="126"/>
      <c r="C1519" s="126"/>
      <c r="D1519" s="68"/>
      <c r="E1519" s="69"/>
      <c r="F1519" s="70"/>
      <c r="G1519" s="69"/>
    </row>
    <row r="1520" spans="2:7" s="128" customFormat="1" ht="11.65" x14ac:dyDescent="0.35">
      <c r="B1520" s="126"/>
      <c r="C1520" s="126"/>
      <c r="D1520" s="68"/>
      <c r="E1520" s="69"/>
      <c r="F1520" s="70"/>
      <c r="G1520" s="69"/>
    </row>
    <row r="1521" spans="2:7" s="128" customFormat="1" ht="11.65" x14ac:dyDescent="0.35">
      <c r="B1521" s="126"/>
      <c r="C1521" s="126"/>
      <c r="D1521" s="68"/>
      <c r="E1521" s="69"/>
      <c r="F1521" s="70"/>
      <c r="G1521" s="69"/>
    </row>
    <row r="1522" spans="2:7" s="128" customFormat="1" ht="11.65" x14ac:dyDescent="0.35">
      <c r="B1522" s="126"/>
      <c r="C1522" s="126"/>
      <c r="D1522" s="68"/>
      <c r="E1522" s="69"/>
      <c r="F1522" s="70"/>
      <c r="G1522" s="69"/>
    </row>
    <row r="1523" spans="2:7" s="128" customFormat="1" ht="11.65" x14ac:dyDescent="0.35">
      <c r="B1523" s="126"/>
      <c r="C1523" s="126"/>
      <c r="D1523" s="68"/>
      <c r="E1523" s="69"/>
      <c r="F1523" s="70"/>
      <c r="G1523" s="69"/>
    </row>
    <row r="1524" spans="2:7" s="128" customFormat="1" ht="11.65" x14ac:dyDescent="0.35">
      <c r="B1524" s="126"/>
      <c r="C1524" s="126"/>
      <c r="D1524" s="68"/>
      <c r="E1524" s="69"/>
      <c r="F1524" s="70"/>
      <c r="G1524" s="69"/>
    </row>
    <row r="1525" spans="2:7" s="128" customFormat="1" ht="11.65" x14ac:dyDescent="0.35">
      <c r="B1525" s="126"/>
      <c r="C1525" s="126"/>
      <c r="D1525" s="68"/>
      <c r="E1525" s="69"/>
      <c r="F1525" s="70"/>
      <c r="G1525" s="69"/>
    </row>
    <row r="1526" spans="2:7" s="128" customFormat="1" ht="11.65" x14ac:dyDescent="0.35">
      <c r="B1526" s="126"/>
      <c r="C1526" s="126"/>
      <c r="D1526" s="68"/>
      <c r="E1526" s="69"/>
      <c r="F1526" s="70"/>
      <c r="G1526" s="69"/>
    </row>
    <row r="1527" spans="2:7" s="128" customFormat="1" ht="11.65" x14ac:dyDescent="0.35">
      <c r="B1527" s="126"/>
      <c r="C1527" s="126"/>
      <c r="D1527" s="68"/>
      <c r="E1527" s="69"/>
      <c r="F1527" s="70"/>
      <c r="G1527" s="69"/>
    </row>
    <row r="1528" spans="2:7" s="128" customFormat="1" ht="11.65" x14ac:dyDescent="0.35">
      <c r="B1528" s="126"/>
      <c r="C1528" s="126"/>
      <c r="D1528" s="68"/>
      <c r="E1528" s="69"/>
      <c r="F1528" s="70"/>
      <c r="G1528" s="69"/>
    </row>
    <row r="1529" spans="2:7" s="128" customFormat="1" ht="11.65" x14ac:dyDescent="0.35">
      <c r="B1529" s="126"/>
      <c r="C1529" s="126"/>
      <c r="D1529" s="68"/>
      <c r="E1529" s="69"/>
      <c r="F1529" s="70"/>
      <c r="G1529" s="69"/>
    </row>
    <row r="1530" spans="2:7" s="128" customFormat="1" ht="11.65" x14ac:dyDescent="0.35">
      <c r="B1530" s="126"/>
      <c r="C1530" s="126"/>
      <c r="D1530" s="68"/>
      <c r="E1530" s="69"/>
      <c r="F1530" s="70"/>
      <c r="G1530" s="69"/>
    </row>
    <row r="1531" spans="2:7" s="128" customFormat="1" ht="11.65" x14ac:dyDescent="0.35">
      <c r="B1531" s="126"/>
      <c r="C1531" s="126"/>
      <c r="D1531" s="68"/>
      <c r="E1531" s="69"/>
      <c r="F1531" s="70"/>
      <c r="G1531" s="69"/>
    </row>
    <row r="1532" spans="2:7" s="128" customFormat="1" ht="11.65" x14ac:dyDescent="0.35">
      <c r="B1532" s="126"/>
      <c r="C1532" s="126"/>
      <c r="D1532" s="68"/>
      <c r="E1532" s="69"/>
      <c r="F1532" s="70"/>
      <c r="G1532" s="69"/>
    </row>
    <row r="1533" spans="2:7" s="128" customFormat="1" ht="11.65" x14ac:dyDescent="0.35">
      <c r="B1533" s="126"/>
      <c r="C1533" s="126"/>
      <c r="D1533" s="68"/>
      <c r="E1533" s="69"/>
      <c r="F1533" s="70"/>
      <c r="G1533" s="69"/>
    </row>
    <row r="1534" spans="2:7" s="128" customFormat="1" ht="11.65" x14ac:dyDescent="0.35">
      <c r="B1534" s="126"/>
      <c r="C1534" s="126"/>
      <c r="D1534" s="68"/>
      <c r="E1534" s="69"/>
      <c r="F1534" s="70"/>
      <c r="G1534" s="69"/>
    </row>
    <row r="1535" spans="2:7" s="128" customFormat="1" ht="11.65" x14ac:dyDescent="0.35">
      <c r="B1535" s="126"/>
      <c r="C1535" s="126"/>
      <c r="D1535" s="68"/>
      <c r="E1535" s="69"/>
      <c r="F1535" s="70"/>
      <c r="G1535" s="69"/>
    </row>
    <row r="1536" spans="2:7" s="128" customFormat="1" ht="11.65" x14ac:dyDescent="0.35">
      <c r="B1536" s="126"/>
      <c r="C1536" s="126"/>
      <c r="D1536" s="68"/>
      <c r="E1536" s="69"/>
      <c r="F1536" s="70"/>
      <c r="G1536" s="69"/>
    </row>
    <row r="1537" spans="2:7" s="128" customFormat="1" ht="11.65" x14ac:dyDescent="0.35">
      <c r="B1537" s="126"/>
      <c r="C1537" s="126"/>
      <c r="D1537" s="68"/>
      <c r="E1537" s="69"/>
      <c r="F1537" s="70"/>
      <c r="G1537" s="69"/>
    </row>
    <row r="1538" spans="2:7" s="128" customFormat="1" ht="11.65" x14ac:dyDescent="0.35">
      <c r="B1538" s="126"/>
      <c r="C1538" s="126"/>
      <c r="D1538" s="68"/>
      <c r="E1538" s="69"/>
      <c r="F1538" s="70"/>
      <c r="G1538" s="69"/>
    </row>
    <row r="1539" spans="2:7" s="128" customFormat="1" ht="11.65" x14ac:dyDescent="0.35">
      <c r="B1539" s="126"/>
      <c r="C1539" s="126"/>
      <c r="D1539" s="68"/>
      <c r="E1539" s="69"/>
      <c r="F1539" s="70"/>
      <c r="G1539" s="69"/>
    </row>
    <row r="1540" spans="2:7" s="128" customFormat="1" ht="11.65" x14ac:dyDescent="0.35">
      <c r="B1540" s="126"/>
      <c r="C1540" s="126"/>
      <c r="D1540" s="68"/>
      <c r="E1540" s="69"/>
      <c r="F1540" s="70"/>
      <c r="G1540" s="69"/>
    </row>
    <row r="1541" spans="2:7" s="128" customFormat="1" ht="11.65" x14ac:dyDescent="0.35">
      <c r="B1541" s="126"/>
      <c r="C1541" s="126"/>
      <c r="D1541" s="68"/>
      <c r="E1541" s="69"/>
      <c r="F1541" s="70"/>
      <c r="G1541" s="69"/>
    </row>
    <row r="1542" spans="2:7" s="128" customFormat="1" ht="11.65" x14ac:dyDescent="0.35">
      <c r="B1542" s="126"/>
      <c r="C1542" s="126"/>
      <c r="D1542" s="68"/>
      <c r="E1542" s="69"/>
      <c r="F1542" s="70"/>
      <c r="G1542" s="69"/>
    </row>
    <row r="1543" spans="2:7" s="128" customFormat="1" ht="11.65" x14ac:dyDescent="0.35">
      <c r="B1543" s="126"/>
      <c r="C1543" s="126"/>
      <c r="D1543" s="68"/>
      <c r="E1543" s="69"/>
      <c r="F1543" s="70"/>
      <c r="G1543" s="69"/>
    </row>
    <row r="1544" spans="2:7" s="128" customFormat="1" ht="11.65" x14ac:dyDescent="0.35">
      <c r="B1544" s="126"/>
      <c r="C1544" s="126"/>
      <c r="D1544" s="68"/>
      <c r="E1544" s="69"/>
      <c r="F1544" s="70"/>
      <c r="G1544" s="69"/>
    </row>
    <row r="1545" spans="2:7" s="128" customFormat="1" ht="11.65" x14ac:dyDescent="0.35">
      <c r="B1545" s="126"/>
      <c r="C1545" s="126"/>
      <c r="D1545" s="68"/>
      <c r="E1545" s="69"/>
      <c r="F1545" s="70"/>
      <c r="G1545" s="69"/>
    </row>
    <row r="1546" spans="2:7" s="128" customFormat="1" ht="11.65" x14ac:dyDescent="0.35">
      <c r="B1546" s="126"/>
      <c r="C1546" s="126"/>
      <c r="D1546" s="68"/>
      <c r="E1546" s="69"/>
      <c r="F1546" s="70"/>
      <c r="G1546" s="69"/>
    </row>
    <row r="1547" spans="2:7" s="128" customFormat="1" ht="11.65" x14ac:dyDescent="0.35">
      <c r="B1547" s="126"/>
      <c r="C1547" s="126"/>
      <c r="D1547" s="68"/>
      <c r="E1547" s="69"/>
      <c r="F1547" s="70"/>
      <c r="G1547" s="69"/>
    </row>
    <row r="1548" spans="2:7" s="128" customFormat="1" ht="11.65" x14ac:dyDescent="0.35">
      <c r="B1548" s="126"/>
      <c r="C1548" s="126"/>
      <c r="D1548" s="68"/>
      <c r="E1548" s="69"/>
      <c r="F1548" s="70"/>
      <c r="G1548" s="69"/>
    </row>
    <row r="1549" spans="2:7" s="128" customFormat="1" ht="11.65" x14ac:dyDescent="0.35">
      <c r="B1549" s="126"/>
      <c r="C1549" s="126"/>
      <c r="D1549" s="68"/>
      <c r="E1549" s="69"/>
      <c r="F1549" s="70"/>
      <c r="G1549" s="69"/>
    </row>
    <row r="1550" spans="2:7" s="128" customFormat="1" ht="11.65" x14ac:dyDescent="0.35">
      <c r="B1550" s="126"/>
      <c r="C1550" s="126"/>
      <c r="D1550" s="68"/>
      <c r="E1550" s="69"/>
      <c r="F1550" s="70"/>
      <c r="G1550" s="69"/>
    </row>
    <row r="1551" spans="2:7" s="128" customFormat="1" ht="11.65" x14ac:dyDescent="0.35">
      <c r="B1551" s="126"/>
      <c r="C1551" s="126"/>
      <c r="D1551" s="68"/>
      <c r="E1551" s="69"/>
      <c r="F1551" s="70"/>
      <c r="G1551" s="69"/>
    </row>
    <row r="1552" spans="2:7" s="128" customFormat="1" ht="11.65" x14ac:dyDescent="0.35">
      <c r="B1552" s="126"/>
      <c r="C1552" s="126"/>
      <c r="D1552" s="68"/>
      <c r="E1552" s="69"/>
      <c r="F1552" s="70"/>
      <c r="G1552" s="69"/>
    </row>
    <row r="1553" spans="2:7" s="128" customFormat="1" ht="11.65" x14ac:dyDescent="0.35">
      <c r="B1553" s="126"/>
      <c r="C1553" s="126"/>
      <c r="D1553" s="68"/>
      <c r="E1553" s="69"/>
      <c r="F1553" s="70"/>
      <c r="G1553" s="69"/>
    </row>
    <row r="1554" spans="2:7" s="128" customFormat="1" ht="11.65" x14ac:dyDescent="0.35">
      <c r="B1554" s="126"/>
      <c r="C1554" s="126"/>
      <c r="D1554" s="68"/>
      <c r="E1554" s="69"/>
      <c r="F1554" s="70"/>
      <c r="G1554" s="69"/>
    </row>
    <row r="1555" spans="2:7" s="128" customFormat="1" ht="11.65" x14ac:dyDescent="0.35">
      <c r="B1555" s="126"/>
      <c r="C1555" s="126"/>
      <c r="D1555" s="68"/>
      <c r="E1555" s="69"/>
      <c r="F1555" s="70"/>
      <c r="G1555" s="69"/>
    </row>
    <row r="1556" spans="2:7" s="128" customFormat="1" ht="11.65" x14ac:dyDescent="0.35">
      <c r="B1556" s="126"/>
      <c r="C1556" s="126"/>
      <c r="D1556" s="68"/>
      <c r="E1556" s="69"/>
      <c r="F1556" s="70"/>
      <c r="G1556" s="69"/>
    </row>
    <row r="1557" spans="2:7" s="128" customFormat="1" ht="11.65" x14ac:dyDescent="0.35">
      <c r="B1557" s="126"/>
      <c r="C1557" s="126"/>
      <c r="D1557" s="68"/>
      <c r="E1557" s="69"/>
      <c r="F1557" s="70"/>
      <c r="G1557" s="69"/>
    </row>
    <row r="1558" spans="2:7" s="128" customFormat="1" ht="11.65" x14ac:dyDescent="0.35">
      <c r="B1558" s="126"/>
      <c r="C1558" s="126"/>
      <c r="D1558" s="68"/>
      <c r="E1558" s="69"/>
      <c r="F1558" s="70"/>
      <c r="G1558" s="69"/>
    </row>
    <row r="1559" spans="2:7" s="128" customFormat="1" ht="11.65" x14ac:dyDescent="0.35">
      <c r="B1559" s="126"/>
      <c r="C1559" s="126"/>
      <c r="D1559" s="68"/>
      <c r="E1559" s="69"/>
      <c r="F1559" s="70"/>
      <c r="G1559" s="69"/>
    </row>
    <row r="1560" spans="2:7" s="128" customFormat="1" ht="11.65" x14ac:dyDescent="0.35">
      <c r="B1560" s="126"/>
      <c r="C1560" s="126"/>
      <c r="D1560" s="68"/>
      <c r="E1560" s="69"/>
      <c r="F1560" s="70"/>
      <c r="G1560" s="69"/>
    </row>
    <row r="1561" spans="2:7" s="128" customFormat="1" ht="11.65" x14ac:dyDescent="0.35">
      <c r="B1561" s="126"/>
      <c r="C1561" s="126"/>
      <c r="D1561" s="68"/>
      <c r="E1561" s="69"/>
      <c r="F1561" s="70"/>
      <c r="G1561" s="69"/>
    </row>
    <row r="1562" spans="2:7" s="128" customFormat="1" ht="11.65" x14ac:dyDescent="0.35">
      <c r="B1562" s="126"/>
      <c r="C1562" s="126"/>
      <c r="D1562" s="68"/>
      <c r="E1562" s="69"/>
      <c r="F1562" s="70"/>
      <c r="G1562" s="69"/>
    </row>
    <row r="1563" spans="2:7" s="128" customFormat="1" ht="11.65" x14ac:dyDescent="0.35">
      <c r="B1563" s="126"/>
      <c r="C1563" s="126"/>
      <c r="D1563" s="68"/>
      <c r="E1563" s="69"/>
      <c r="F1563" s="70"/>
      <c r="G1563" s="69"/>
    </row>
    <row r="1564" spans="2:7" s="128" customFormat="1" ht="11.65" x14ac:dyDescent="0.35">
      <c r="B1564" s="126"/>
      <c r="C1564" s="126"/>
      <c r="D1564" s="68"/>
      <c r="E1564" s="69"/>
      <c r="F1564" s="70"/>
      <c r="G1564" s="69"/>
    </row>
    <row r="1565" spans="2:7" s="128" customFormat="1" ht="11.65" x14ac:dyDescent="0.35">
      <c r="B1565" s="126"/>
      <c r="C1565" s="126"/>
      <c r="D1565" s="68"/>
      <c r="E1565" s="69"/>
      <c r="F1565" s="70"/>
      <c r="G1565" s="69"/>
    </row>
  </sheetData>
  <sheetProtection algorithmName="SHA-512" hashValue="4RPD9hdQglVJxiQp4i57JYJyJWBbbjHzo7xG1nWZmnkt9sLFqac2s1LriGTlYN751luaUszaAZ1WfHJnBx9yIQ==" saltValue="QKgBbm+5VVMGEB4gq9O5M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3ACDA-4387-48B4-A5FA-4A88F2EC317B}">
  <sheetPr codeName="List8">
    <pageSetUpPr fitToPage="1"/>
  </sheetPr>
  <dimension ref="A1:G1644"/>
  <sheetViews>
    <sheetView view="pageBreakPreview" zoomScaleNormal="100" zoomScaleSheetLayoutView="100" workbookViewId="0"/>
  </sheetViews>
  <sheetFormatPr defaultColWidth="9.1328125" defaultRowHeight="12.75" x14ac:dyDescent="0.35"/>
  <cols>
    <col min="1" max="1" width="7.73046875" style="128" customWidth="1"/>
    <col min="2" max="3" width="50.73046875" style="126" customWidth="1"/>
    <col min="4" max="4" width="4.73046875" style="68" customWidth="1"/>
    <col min="5" max="5" width="10.73046875" style="69" customWidth="1"/>
    <col min="6" max="6" width="10.73046875" style="70" customWidth="1"/>
    <col min="7" max="7" width="12.73046875" style="69" customWidth="1"/>
  </cols>
  <sheetData>
    <row r="1" spans="1:7" x14ac:dyDescent="0.35">
      <c r="A1" s="36" t="s">
        <v>5</v>
      </c>
      <c r="B1" s="37" t="str">
        <f>'0_Osebe'!$B$1</f>
        <v>UNIVERZA V LJUBLJANI</v>
      </c>
      <c r="C1" s="37" t="str">
        <f>'0_Osebe'!$C$1</f>
        <v>UNIVERSITY IN LJUBLJANA</v>
      </c>
      <c r="D1" s="199"/>
      <c r="E1" s="56"/>
      <c r="F1" s="56"/>
    </row>
    <row r="2" spans="1:7" x14ac:dyDescent="0.35">
      <c r="A2" s="36"/>
      <c r="B2" s="40"/>
      <c r="C2" s="40"/>
      <c r="D2" s="199"/>
      <c r="E2" s="56"/>
      <c r="F2" s="56"/>
    </row>
    <row r="3" spans="1:7" x14ac:dyDescent="0.35">
      <c r="A3" s="36" t="s">
        <v>8</v>
      </c>
      <c r="B3" s="37" t="str">
        <f>'0_Osebe'!$B$3</f>
        <v>Fakulteta za strojništvo</v>
      </c>
      <c r="C3" s="37" t="str">
        <f>'0_Osebe'!$C$3</f>
        <v>Faculty of Mechanical Engineering</v>
      </c>
      <c r="D3" s="199"/>
      <c r="E3" s="56"/>
      <c r="F3" s="56"/>
    </row>
    <row r="4" spans="1:7" x14ac:dyDescent="0.35">
      <c r="A4" s="36" t="s">
        <v>7</v>
      </c>
      <c r="B4" s="37" t="str">
        <f>'0_Osebe'!$B$4</f>
        <v>ZUNANJA UREDITEV</v>
      </c>
      <c r="C4" s="37" t="str">
        <f>'0_Osebe'!$C$4</f>
        <v>EXTERIOR OF THE BUILDING</v>
      </c>
      <c r="D4" s="199"/>
      <c r="E4" s="56"/>
      <c r="F4" s="56"/>
    </row>
    <row r="5" spans="1:7" s="135" customFormat="1" ht="13.15" x14ac:dyDescent="0.35">
      <c r="A5" s="132"/>
      <c r="B5" s="133"/>
      <c r="C5" s="133"/>
      <c r="D5" s="134"/>
      <c r="E5" s="134"/>
      <c r="F5" s="134"/>
      <c r="G5" s="134"/>
    </row>
    <row r="6" spans="1:7" x14ac:dyDescent="0.35">
      <c r="A6" s="105"/>
      <c r="B6" s="136"/>
      <c r="C6" s="136"/>
      <c r="D6" s="96"/>
      <c r="E6" s="95"/>
      <c r="F6" s="53"/>
      <c r="G6" s="95"/>
    </row>
    <row r="7" spans="1:7" x14ac:dyDescent="0.35">
      <c r="A7" s="137" t="s">
        <v>145</v>
      </c>
      <c r="B7" s="37" t="s">
        <v>127</v>
      </c>
      <c r="C7" s="37" t="s">
        <v>475</v>
      </c>
      <c r="D7" s="138"/>
      <c r="E7" s="139"/>
      <c r="F7" s="140"/>
      <c r="G7" s="141"/>
    </row>
    <row r="8" spans="1:7" x14ac:dyDescent="0.35">
      <c r="A8" s="142" t="s">
        <v>147</v>
      </c>
      <c r="B8" s="143" t="s">
        <v>153</v>
      </c>
      <c r="C8" s="143" t="s">
        <v>487</v>
      </c>
      <c r="D8" s="138"/>
      <c r="E8" s="139"/>
      <c r="F8" s="140"/>
      <c r="G8" s="144">
        <f>G119</f>
        <v>0</v>
      </c>
    </row>
    <row r="9" spans="1:7" x14ac:dyDescent="0.35">
      <c r="A9" s="36"/>
      <c r="B9" s="40"/>
      <c r="C9" s="40"/>
      <c r="D9" s="200"/>
      <c r="E9" s="95"/>
      <c r="F9" s="53"/>
      <c r="G9" s="95"/>
    </row>
    <row r="10" spans="1:7" x14ac:dyDescent="0.35">
      <c r="A10" s="125" t="s">
        <v>470</v>
      </c>
      <c r="B10" s="40"/>
      <c r="C10" s="40"/>
      <c r="D10" s="200"/>
      <c r="E10" s="95"/>
      <c r="F10" s="53"/>
      <c r="G10" s="95"/>
    </row>
    <row r="11" spans="1:7" x14ac:dyDescent="0.35">
      <c r="A11" s="146"/>
      <c r="B11" s="37"/>
      <c r="C11" s="37"/>
      <c r="D11" s="201"/>
      <c r="E11" s="148"/>
      <c r="F11" s="149"/>
      <c r="G11" s="148"/>
    </row>
    <row r="12" spans="1:7" x14ac:dyDescent="0.35">
      <c r="A12" s="150" t="s">
        <v>0</v>
      </c>
      <c r="B12" s="151" t="s">
        <v>1</v>
      </c>
      <c r="C12" s="151" t="s">
        <v>473</v>
      </c>
      <c r="D12" s="152" t="s">
        <v>34</v>
      </c>
      <c r="E12" s="153" t="s">
        <v>2</v>
      </c>
      <c r="F12" s="154" t="s">
        <v>33</v>
      </c>
      <c r="G12" s="155" t="s">
        <v>3</v>
      </c>
    </row>
    <row r="13" spans="1:7" x14ac:dyDescent="0.35">
      <c r="A13" s="156"/>
      <c r="B13" s="157"/>
      <c r="C13" s="158"/>
      <c r="D13" s="159"/>
      <c r="E13" s="160"/>
      <c r="F13" s="161"/>
      <c r="G13" s="162"/>
    </row>
    <row r="14" spans="1:7" s="165" customFormat="1" ht="13.15" x14ac:dyDescent="0.4">
      <c r="A14" s="163" t="s">
        <v>150</v>
      </c>
      <c r="B14" s="164" t="str">
        <f>$B$8</f>
        <v>USTROJI</v>
      </c>
      <c r="C14" s="164" t="str">
        <f>$C$8</f>
        <v>PAVEMENT STRUCTURES</v>
      </c>
      <c r="D14" s="169"/>
      <c r="E14" s="170"/>
      <c r="F14" s="171"/>
      <c r="G14" s="172"/>
    </row>
    <row r="15" spans="1:7" x14ac:dyDescent="0.35">
      <c r="A15" s="166"/>
      <c r="B15" s="167"/>
      <c r="C15" s="168"/>
      <c r="D15" s="169"/>
      <c r="E15" s="170"/>
      <c r="F15" s="171"/>
      <c r="G15" s="172"/>
    </row>
    <row r="16" spans="1:7" ht="69.75" x14ac:dyDescent="0.35">
      <c r="A16" s="202"/>
      <c r="B16" s="174" t="s">
        <v>268</v>
      </c>
      <c r="C16" s="175" t="s">
        <v>269</v>
      </c>
      <c r="D16" s="179"/>
      <c r="E16" s="180"/>
      <c r="F16" s="203"/>
      <c r="G16" s="182"/>
    </row>
    <row r="17" spans="1:7" x14ac:dyDescent="0.35">
      <c r="A17" s="202"/>
      <c r="B17" s="174"/>
      <c r="C17" s="175"/>
      <c r="D17" s="179"/>
      <c r="E17" s="180"/>
      <c r="F17" s="203"/>
      <c r="G17" s="182"/>
    </row>
    <row r="18" spans="1:7" ht="116.25" x14ac:dyDescent="0.35">
      <c r="A18" s="202"/>
      <c r="B18" s="174" t="s">
        <v>169</v>
      </c>
      <c r="C18" s="175" t="s">
        <v>283</v>
      </c>
      <c r="D18" s="179"/>
      <c r="E18" s="180"/>
      <c r="F18" s="203"/>
      <c r="G18" s="182"/>
    </row>
    <row r="19" spans="1:7" ht="174.4" x14ac:dyDescent="0.35">
      <c r="A19" s="202"/>
      <c r="B19" s="167" t="s">
        <v>231</v>
      </c>
      <c r="C19" s="168" t="s">
        <v>284</v>
      </c>
      <c r="D19" s="179"/>
      <c r="E19" s="180"/>
      <c r="F19" s="203"/>
      <c r="G19" s="182"/>
    </row>
    <row r="20" spans="1:7" ht="174.4" x14ac:dyDescent="0.35">
      <c r="A20" s="202"/>
      <c r="B20" s="167" t="s">
        <v>234</v>
      </c>
      <c r="C20" s="168" t="s">
        <v>285</v>
      </c>
      <c r="D20" s="179"/>
      <c r="E20" s="180"/>
      <c r="F20" s="203"/>
      <c r="G20" s="182"/>
    </row>
    <row r="21" spans="1:7" ht="34.9" x14ac:dyDescent="0.35">
      <c r="A21" s="202"/>
      <c r="B21" s="174" t="s">
        <v>170</v>
      </c>
      <c r="C21" s="175" t="s">
        <v>286</v>
      </c>
      <c r="D21" s="179"/>
      <c r="E21" s="180"/>
      <c r="F21" s="203"/>
      <c r="G21" s="182"/>
    </row>
    <row r="22" spans="1:7" ht="23.25" x14ac:dyDescent="0.35">
      <c r="A22" s="204"/>
      <c r="B22" s="174" t="s">
        <v>171</v>
      </c>
      <c r="C22" s="175" t="s">
        <v>287</v>
      </c>
      <c r="D22" s="179"/>
      <c r="E22" s="180"/>
      <c r="F22" s="203"/>
      <c r="G22" s="182"/>
    </row>
    <row r="23" spans="1:7" ht="34.9" x14ac:dyDescent="0.35">
      <c r="A23" s="204"/>
      <c r="B23" s="174" t="s">
        <v>172</v>
      </c>
      <c r="C23" s="175" t="s">
        <v>288</v>
      </c>
      <c r="D23" s="179"/>
      <c r="E23" s="180"/>
      <c r="F23" s="203"/>
      <c r="G23" s="182"/>
    </row>
    <row r="24" spans="1:7" ht="46.5" x14ac:dyDescent="0.35">
      <c r="A24" s="202"/>
      <c r="B24" s="174" t="s">
        <v>173</v>
      </c>
      <c r="C24" s="175" t="s">
        <v>289</v>
      </c>
      <c r="D24" s="179"/>
      <c r="E24" s="180"/>
      <c r="F24" s="203"/>
      <c r="G24" s="182"/>
    </row>
    <row r="25" spans="1:7" ht="46.5" x14ac:dyDescent="0.35">
      <c r="A25" s="202"/>
      <c r="B25" s="167" t="s">
        <v>174</v>
      </c>
      <c r="C25" s="168" t="s">
        <v>290</v>
      </c>
      <c r="D25" s="179"/>
      <c r="E25" s="180"/>
      <c r="F25" s="203"/>
      <c r="G25" s="182"/>
    </row>
    <row r="26" spans="1:7" ht="23.25" x14ac:dyDescent="0.35">
      <c r="A26" s="202"/>
      <c r="B26" s="174" t="s">
        <v>175</v>
      </c>
      <c r="C26" s="175" t="s">
        <v>291</v>
      </c>
      <c r="D26" s="179"/>
      <c r="E26" s="180"/>
      <c r="F26" s="203"/>
      <c r="G26" s="182"/>
    </row>
    <row r="27" spans="1:7" ht="46.5" x14ac:dyDescent="0.35">
      <c r="A27" s="202"/>
      <c r="B27" s="167" t="s">
        <v>176</v>
      </c>
      <c r="C27" s="168" t="s">
        <v>292</v>
      </c>
      <c r="D27" s="179"/>
      <c r="E27" s="180"/>
      <c r="F27" s="203"/>
      <c r="G27" s="182"/>
    </row>
    <row r="28" spans="1:7" x14ac:dyDescent="0.35">
      <c r="A28" s="202"/>
      <c r="B28" s="167" t="s">
        <v>161</v>
      </c>
      <c r="C28" s="168" t="s">
        <v>275</v>
      </c>
      <c r="D28" s="179"/>
      <c r="E28" s="180"/>
      <c r="F28" s="203"/>
      <c r="G28" s="182"/>
    </row>
    <row r="29" spans="1:7" x14ac:dyDescent="0.35">
      <c r="A29" s="202"/>
      <c r="B29" s="167" t="s">
        <v>177</v>
      </c>
      <c r="C29" s="168" t="s">
        <v>293</v>
      </c>
      <c r="D29" s="179"/>
      <c r="E29" s="180"/>
      <c r="F29" s="203"/>
      <c r="G29" s="182"/>
    </row>
    <row r="30" spans="1:7" x14ac:dyDescent="0.35">
      <c r="A30" s="202"/>
      <c r="B30" s="167"/>
      <c r="C30" s="168"/>
      <c r="D30" s="179"/>
      <c r="E30" s="180"/>
      <c r="F30" s="203"/>
      <c r="G30" s="182"/>
    </row>
    <row r="31" spans="1:7" ht="46.5" x14ac:dyDescent="0.35">
      <c r="A31" s="181" t="str">
        <f>CONCATENATE($A$14,".",TEXT(COUNTA(A$15:A30)-COUNTIF(A$15:A30,"*.")-COUNTIF(A$15:A30,"*)")+1,0))</f>
        <v>2.1</v>
      </c>
      <c r="B31" s="167" t="s">
        <v>178</v>
      </c>
      <c r="C31" s="168" t="s">
        <v>294</v>
      </c>
      <c r="D31" s="179" t="s">
        <v>179</v>
      </c>
      <c r="E31" s="180">
        <v>230</v>
      </c>
      <c r="F31" s="5"/>
      <c r="G31" s="182">
        <f>ROUND(E31*F31,2)</f>
        <v>0</v>
      </c>
    </row>
    <row r="32" spans="1:7" x14ac:dyDescent="0.35">
      <c r="A32" s="202"/>
      <c r="B32" s="167"/>
      <c r="C32" s="168"/>
      <c r="D32" s="179"/>
      <c r="E32" s="180"/>
      <c r="F32" s="203"/>
      <c r="G32" s="182"/>
    </row>
    <row r="33" spans="1:7" ht="81.400000000000006" x14ac:dyDescent="0.35">
      <c r="A33" s="181" t="str">
        <f>CONCATENATE($A$14,".",TEXT(COUNTA(A$15:A32)-COUNTIF(A$15:A32,"*.")-COUNTIF(A$15:A32,"*)")+1,0))</f>
        <v>2.2</v>
      </c>
      <c r="B33" s="167" t="s">
        <v>180</v>
      </c>
      <c r="C33" s="168" t="s">
        <v>295</v>
      </c>
      <c r="D33" s="179" t="s">
        <v>179</v>
      </c>
      <c r="E33" s="180">
        <v>160</v>
      </c>
      <c r="F33" s="5"/>
      <c r="G33" s="182">
        <f>ROUND(E33*F33,2)</f>
        <v>0</v>
      </c>
    </row>
    <row r="34" spans="1:7" x14ac:dyDescent="0.35">
      <c r="A34" s="202"/>
      <c r="B34" s="167"/>
      <c r="C34" s="168"/>
      <c r="D34" s="179"/>
      <c r="E34" s="180"/>
      <c r="F34" s="203"/>
      <c r="G34" s="182"/>
    </row>
    <row r="35" spans="1:7" ht="58.15" x14ac:dyDescent="0.35">
      <c r="A35" s="181" t="str">
        <f>CONCATENATE($A$14,".",TEXT(COUNTA(A$15:A34)-COUNTIF(A$15:A34,"*.")-COUNTIF(A$15:A34,"*)")+1,0))</f>
        <v>2.3</v>
      </c>
      <c r="B35" s="167" t="s">
        <v>181</v>
      </c>
      <c r="C35" s="168" t="s">
        <v>296</v>
      </c>
      <c r="D35" s="179" t="s">
        <v>136</v>
      </c>
      <c r="E35" s="180">
        <v>7</v>
      </c>
      <c r="F35" s="5"/>
      <c r="G35" s="182">
        <f>ROUND(E35*F35,2)</f>
        <v>0</v>
      </c>
    </row>
    <row r="36" spans="1:7" x14ac:dyDescent="0.35">
      <c r="A36" s="202"/>
      <c r="B36" s="167"/>
      <c r="C36" s="168"/>
      <c r="D36" s="179"/>
      <c r="E36" s="180"/>
      <c r="F36" s="203"/>
      <c r="G36" s="182"/>
    </row>
    <row r="37" spans="1:7" ht="58.15" x14ac:dyDescent="0.35">
      <c r="A37" s="181" t="str">
        <f>CONCATENATE($A$14,".",TEXT(COUNTA(A$15:A36)-COUNTIF(A$15:A36,"*.")-COUNTIF(A$15:A36,"*)")+1,0))</f>
        <v>2.4</v>
      </c>
      <c r="B37" s="167" t="s">
        <v>182</v>
      </c>
      <c r="C37" s="168" t="s">
        <v>297</v>
      </c>
      <c r="D37" s="179" t="s">
        <v>136</v>
      </c>
      <c r="E37" s="180">
        <v>3</v>
      </c>
      <c r="F37" s="5"/>
      <c r="G37" s="182">
        <f>ROUND(E37*F37,2)</f>
        <v>0</v>
      </c>
    </row>
    <row r="38" spans="1:7" x14ac:dyDescent="0.35">
      <c r="A38" s="202"/>
      <c r="B38" s="167"/>
      <c r="C38" s="168"/>
      <c r="D38" s="179"/>
      <c r="E38" s="180"/>
      <c r="F38" s="203"/>
      <c r="G38" s="182"/>
    </row>
    <row r="39" spans="1:7" ht="81.400000000000006" x14ac:dyDescent="0.35">
      <c r="A39" s="181" t="str">
        <f>CONCATENATE($A$14,".",TEXT(COUNTA(A$15:A38)-COUNTIF(A$15:A38,"*.")-COUNTIF(A$15:A38,"*)")+1,0))</f>
        <v>2.5</v>
      </c>
      <c r="B39" s="167" t="s">
        <v>229</v>
      </c>
      <c r="C39" s="168" t="s">
        <v>298</v>
      </c>
      <c r="D39" s="179" t="s">
        <v>136</v>
      </c>
      <c r="E39" s="180">
        <v>4</v>
      </c>
      <c r="F39" s="5"/>
      <c r="G39" s="182">
        <f>ROUND(E39*F39,2)</f>
        <v>0</v>
      </c>
    </row>
    <row r="40" spans="1:7" x14ac:dyDescent="0.35">
      <c r="A40" s="202"/>
      <c r="B40" s="167"/>
      <c r="C40" s="168"/>
      <c r="D40" s="179"/>
      <c r="E40" s="180"/>
      <c r="F40" s="203"/>
      <c r="G40" s="182"/>
    </row>
    <row r="41" spans="1:7" ht="93" x14ac:dyDescent="0.35">
      <c r="A41" s="181" t="str">
        <f>CONCATENATE($A$14,".",TEXT(COUNTA(A$15:A40)-COUNTIF(A$15:A40,"*.")-COUNTIF(A$15:A40,"*)")+1,0))</f>
        <v>2.6</v>
      </c>
      <c r="B41" s="167" t="s">
        <v>230</v>
      </c>
      <c r="C41" s="168" t="s">
        <v>299</v>
      </c>
      <c r="D41" s="179" t="s">
        <v>136</v>
      </c>
      <c r="E41" s="180">
        <v>10</v>
      </c>
      <c r="F41" s="5"/>
      <c r="G41" s="182">
        <f>ROUND(E41*F41,2)</f>
        <v>0</v>
      </c>
    </row>
    <row r="42" spans="1:7" x14ac:dyDescent="0.35">
      <c r="A42" s="202"/>
      <c r="B42" s="167"/>
      <c r="C42" s="168"/>
      <c r="D42" s="179"/>
      <c r="E42" s="180"/>
      <c r="F42" s="203"/>
      <c r="G42" s="182"/>
    </row>
    <row r="43" spans="1:7" ht="244.15" x14ac:dyDescent="0.35">
      <c r="A43" s="181" t="str">
        <f>CONCATENATE($A$14,".",TEXT(COUNTA(A$15:A42)-COUNTIF(A$15:A42,"*.")-COUNTIF(A$15:A42,"*)")+1,0))</f>
        <v>2.7</v>
      </c>
      <c r="B43" s="167" t="s">
        <v>235</v>
      </c>
      <c r="C43" s="168" t="s">
        <v>300</v>
      </c>
      <c r="D43" s="179" t="s">
        <v>136</v>
      </c>
      <c r="E43" s="180">
        <v>260</v>
      </c>
      <c r="F43" s="5"/>
      <c r="G43" s="182">
        <f>ROUND(E43*F43,2)</f>
        <v>0</v>
      </c>
    </row>
    <row r="44" spans="1:7" x14ac:dyDescent="0.35">
      <c r="A44" s="202"/>
      <c r="B44" s="167"/>
      <c r="C44" s="168"/>
      <c r="D44" s="179"/>
      <c r="E44" s="180"/>
      <c r="F44" s="203"/>
      <c r="G44" s="182"/>
    </row>
    <row r="45" spans="1:7" ht="81.400000000000006" x14ac:dyDescent="0.35">
      <c r="A45" s="181" t="str">
        <f>CONCATENATE($A$14,".",TEXT(COUNTA(A$15:A44)-COUNTIF(A$15:A44,"*.")-COUNTIF(A$15:A44,"*)")+1,0))</f>
        <v>2.8</v>
      </c>
      <c r="B45" s="167" t="s">
        <v>236</v>
      </c>
      <c r="C45" s="168" t="s">
        <v>301</v>
      </c>
      <c r="D45" s="179" t="s">
        <v>136</v>
      </c>
      <c r="E45" s="180">
        <v>260</v>
      </c>
      <c r="F45" s="5"/>
      <c r="G45" s="182">
        <f>ROUND(E45*F45,2)</f>
        <v>0</v>
      </c>
    </row>
    <row r="46" spans="1:7" x14ac:dyDescent="0.35">
      <c r="A46" s="202"/>
      <c r="B46" s="167"/>
      <c r="C46" s="168"/>
      <c r="D46" s="179"/>
      <c r="E46" s="180"/>
      <c r="F46" s="203"/>
      <c r="G46" s="182"/>
    </row>
    <row r="47" spans="1:7" ht="46.5" x14ac:dyDescent="0.35">
      <c r="A47" s="181" t="str">
        <f>CONCATENATE($A$14,".",TEXT(COUNTA(A$15:A46)-COUNTIF(A$15:A46,"*.")-COUNTIF(A$15:A46,"*)")+1,0))</f>
        <v>2.9</v>
      </c>
      <c r="B47" s="167" t="s">
        <v>237</v>
      </c>
      <c r="C47" s="168" t="s">
        <v>302</v>
      </c>
      <c r="D47" s="179" t="s">
        <v>136</v>
      </c>
      <c r="E47" s="180">
        <v>260</v>
      </c>
      <c r="F47" s="5"/>
      <c r="G47" s="182">
        <f>ROUND(E47*F47,2)</f>
        <v>0</v>
      </c>
    </row>
    <row r="48" spans="1:7" x14ac:dyDescent="0.35">
      <c r="A48" s="202"/>
      <c r="B48" s="167"/>
      <c r="C48" s="168"/>
      <c r="D48" s="179"/>
      <c r="E48" s="180"/>
      <c r="F48" s="203"/>
      <c r="G48" s="182"/>
    </row>
    <row r="49" spans="1:7" ht="69.75" x14ac:dyDescent="0.35">
      <c r="A49" s="181" t="str">
        <f>CONCATENATE($A$14,".",TEXT(COUNTA(A$15:A48)-COUNTIF(A$15:A48,"*.")-COUNTIF(A$15:A48,"*)")+1,0))</f>
        <v>2.10</v>
      </c>
      <c r="B49" s="167" t="s">
        <v>238</v>
      </c>
      <c r="C49" s="168" t="s">
        <v>303</v>
      </c>
      <c r="D49" s="179" t="s">
        <v>136</v>
      </c>
      <c r="E49" s="180">
        <v>275</v>
      </c>
      <c r="F49" s="5"/>
      <c r="G49" s="182">
        <f>ROUND(E49*F49,2)</f>
        <v>0</v>
      </c>
    </row>
    <row r="50" spans="1:7" x14ac:dyDescent="0.35">
      <c r="A50" s="202"/>
      <c r="B50" s="167"/>
      <c r="C50" s="168"/>
      <c r="D50" s="179"/>
      <c r="E50" s="180"/>
      <c r="F50" s="203"/>
      <c r="G50" s="182"/>
    </row>
    <row r="51" spans="1:7" ht="58.15" x14ac:dyDescent="0.35">
      <c r="A51" s="181" t="str">
        <f>CONCATENATE($A$14,".",TEXT(COUNTA(A$15:A50)-COUNTIF(A$15:A50,"*.")-COUNTIF(A$15:A50,"*)")+1,0))</f>
        <v>2.11</v>
      </c>
      <c r="B51" s="205" t="s">
        <v>239</v>
      </c>
      <c r="C51" s="206" t="s">
        <v>304</v>
      </c>
      <c r="D51" s="179" t="s">
        <v>135</v>
      </c>
      <c r="E51" s="180">
        <v>31</v>
      </c>
      <c r="F51" s="5"/>
      <c r="G51" s="182">
        <f>ROUND(E51*F51,2)</f>
        <v>0</v>
      </c>
    </row>
    <row r="52" spans="1:7" x14ac:dyDescent="0.35">
      <c r="A52" s="202"/>
      <c r="B52" s="167"/>
      <c r="C52" s="168"/>
      <c r="D52" s="179"/>
      <c r="E52" s="180"/>
      <c r="F52" s="203"/>
      <c r="G52" s="182"/>
    </row>
    <row r="53" spans="1:7" s="68" customFormat="1" ht="348.75" x14ac:dyDescent="0.35">
      <c r="A53" s="181" t="str">
        <f>CONCATENATE($A$14,".",TEXT(COUNTA(A$15:A52)-COUNTIF(A$15:A52,"*.")-COUNTIF(A$15:A52,"*)")+1,0))</f>
        <v>2.12</v>
      </c>
      <c r="B53" s="167" t="s">
        <v>240</v>
      </c>
      <c r="C53" s="168" t="s">
        <v>305</v>
      </c>
      <c r="D53" s="179"/>
      <c r="E53" s="180"/>
      <c r="F53" s="203"/>
      <c r="G53" s="182"/>
    </row>
    <row r="54" spans="1:7" s="68" customFormat="1" ht="11.65" x14ac:dyDescent="0.35">
      <c r="A54" s="207" t="s">
        <v>131</v>
      </c>
      <c r="B54" s="167" t="s">
        <v>183</v>
      </c>
      <c r="C54" s="168" t="s">
        <v>306</v>
      </c>
      <c r="D54" s="179" t="s">
        <v>130</v>
      </c>
      <c r="E54" s="180">
        <v>9100</v>
      </c>
      <c r="F54" s="5"/>
      <c r="G54" s="182">
        <f t="shared" ref="G54:G57" si="0">ROUND(E54*F54,2)</f>
        <v>0</v>
      </c>
    </row>
    <row r="55" spans="1:7" s="68" customFormat="1" ht="11.65" x14ac:dyDescent="0.35">
      <c r="A55" s="207" t="s">
        <v>132</v>
      </c>
      <c r="B55" s="167" t="s">
        <v>184</v>
      </c>
      <c r="C55" s="168" t="s">
        <v>307</v>
      </c>
      <c r="D55" s="179" t="s">
        <v>135</v>
      </c>
      <c r="E55" s="180">
        <v>69</v>
      </c>
      <c r="F55" s="5"/>
      <c r="G55" s="182">
        <f t="shared" si="0"/>
        <v>0</v>
      </c>
    </row>
    <row r="56" spans="1:7" s="68" customFormat="1" ht="11.65" x14ac:dyDescent="0.35">
      <c r="A56" s="207" t="s">
        <v>133</v>
      </c>
      <c r="B56" s="167" t="s">
        <v>185</v>
      </c>
      <c r="C56" s="168" t="s">
        <v>308</v>
      </c>
      <c r="D56" s="179" t="s">
        <v>136</v>
      </c>
      <c r="E56" s="180">
        <v>275</v>
      </c>
      <c r="F56" s="5"/>
      <c r="G56" s="182">
        <f t="shared" si="0"/>
        <v>0</v>
      </c>
    </row>
    <row r="57" spans="1:7" s="68" customFormat="1" ht="23.25" x14ac:dyDescent="0.35">
      <c r="A57" s="207" t="s">
        <v>134</v>
      </c>
      <c r="B57" s="167" t="s">
        <v>186</v>
      </c>
      <c r="C57" s="168" t="s">
        <v>309</v>
      </c>
      <c r="D57" s="179" t="s">
        <v>136</v>
      </c>
      <c r="E57" s="180">
        <v>275</v>
      </c>
      <c r="F57" s="5"/>
      <c r="G57" s="182">
        <f t="shared" si="0"/>
        <v>0</v>
      </c>
    </row>
    <row r="58" spans="1:7" s="68" customFormat="1" ht="11.65" x14ac:dyDescent="0.35">
      <c r="A58" s="183"/>
      <c r="B58" s="167"/>
      <c r="C58" s="168"/>
      <c r="D58" s="179"/>
      <c r="E58" s="180"/>
      <c r="F58" s="203"/>
      <c r="G58" s="182"/>
    </row>
    <row r="59" spans="1:7" s="68" customFormat="1" ht="46.5" x14ac:dyDescent="0.35">
      <c r="A59" s="181" t="str">
        <f>CONCATENATE($A$14,".",TEXT(COUNTA(A$15:A58)-COUNTIF(A$15:A58,"*.")-COUNTIF(A$15:A58,"*)")+1,0))</f>
        <v>2.13</v>
      </c>
      <c r="B59" s="208" t="s">
        <v>241</v>
      </c>
      <c r="C59" s="209" t="s">
        <v>310</v>
      </c>
      <c r="D59" s="179" t="s">
        <v>179</v>
      </c>
      <c r="E59" s="180">
        <v>252</v>
      </c>
      <c r="F59" s="5"/>
      <c r="G59" s="182">
        <f>ROUND(E59*F59,2)</f>
        <v>0</v>
      </c>
    </row>
    <row r="60" spans="1:7" s="68" customFormat="1" ht="11.65" x14ac:dyDescent="0.35">
      <c r="A60" s="183"/>
      <c r="B60" s="167"/>
      <c r="C60" s="168"/>
      <c r="D60" s="179"/>
      <c r="E60" s="180"/>
      <c r="F60" s="203"/>
      <c r="G60" s="182"/>
    </row>
    <row r="61" spans="1:7" s="68" customFormat="1" ht="104.65" x14ac:dyDescent="0.35">
      <c r="A61" s="181" t="str">
        <f>CONCATENATE($A$14,".",TEXT(COUNTA(A$15:A60)-COUNTIF(A$15:A60,"*.")-COUNTIF(A$15:A60,"*)")+1,0))</f>
        <v>2.14</v>
      </c>
      <c r="B61" s="167" t="s">
        <v>242</v>
      </c>
      <c r="C61" s="168" t="s">
        <v>311</v>
      </c>
      <c r="D61" s="179" t="s">
        <v>179</v>
      </c>
      <c r="E61" s="180">
        <v>40</v>
      </c>
      <c r="F61" s="5"/>
      <c r="G61" s="182">
        <f>ROUND(E61*F61,2)</f>
        <v>0</v>
      </c>
    </row>
    <row r="62" spans="1:7" s="68" customFormat="1" ht="11.65" x14ac:dyDescent="0.35">
      <c r="A62" s="202"/>
      <c r="B62" s="167"/>
      <c r="C62" s="168"/>
      <c r="D62" s="179"/>
      <c r="E62" s="180"/>
      <c r="F62" s="203"/>
      <c r="G62" s="182"/>
    </row>
    <row r="63" spans="1:7" s="68" customFormat="1" ht="127.9" x14ac:dyDescent="0.35">
      <c r="A63" s="181" t="str">
        <f>CONCATENATE($A$14,".",TEXT(COUNTA(A$15:A62)-COUNTIF(A$15:A62,"*.")-COUNTIF(A$15:A62,"*)")+1,0))</f>
        <v>2.15</v>
      </c>
      <c r="B63" s="208" t="s">
        <v>243</v>
      </c>
      <c r="C63" s="209" t="s">
        <v>312</v>
      </c>
      <c r="D63" s="210" t="s">
        <v>179</v>
      </c>
      <c r="E63" s="180">
        <v>8</v>
      </c>
      <c r="F63" s="5"/>
      <c r="G63" s="182">
        <f>ROUND(E63*F63,2)</f>
        <v>0</v>
      </c>
    </row>
    <row r="64" spans="1:7" s="68" customFormat="1" ht="11.65" x14ac:dyDescent="0.35">
      <c r="A64" s="202"/>
      <c r="B64" s="167"/>
      <c r="C64" s="168"/>
      <c r="D64" s="179"/>
      <c r="E64" s="180"/>
      <c r="F64" s="203"/>
      <c r="G64" s="182"/>
    </row>
    <row r="65" spans="1:7" s="68" customFormat="1" ht="34.9" x14ac:dyDescent="0.35">
      <c r="A65" s="181" t="str">
        <f>CONCATENATE($A$14,".",TEXT(COUNTA(A$15:A64)-COUNTIF(A$15:A64,"*.")-COUNTIF(A$15:A64,"*)")+1,0))</f>
        <v>2.16</v>
      </c>
      <c r="B65" s="167" t="s">
        <v>244</v>
      </c>
      <c r="C65" s="168" t="s">
        <v>313</v>
      </c>
      <c r="D65" s="179" t="s">
        <v>136</v>
      </c>
      <c r="E65" s="180">
        <v>2</v>
      </c>
      <c r="F65" s="5"/>
      <c r="G65" s="182">
        <f>ROUND(E65*F65,2)</f>
        <v>0</v>
      </c>
    </row>
    <row r="66" spans="1:7" s="68" customFormat="1" ht="11.65" x14ac:dyDescent="0.35">
      <c r="A66" s="202"/>
      <c r="B66" s="167"/>
      <c r="C66" s="168"/>
      <c r="D66" s="179"/>
      <c r="E66" s="180"/>
      <c r="F66" s="203"/>
      <c r="G66" s="182"/>
    </row>
    <row r="67" spans="1:7" s="68" customFormat="1" ht="127.9" x14ac:dyDescent="0.35">
      <c r="A67" s="181" t="str">
        <f>CONCATENATE($A$14,".",TEXT(COUNTA(A$15:A66)-COUNTIF(A$15:A66,"*.")-COUNTIF(A$15:A66,"*)")+1,0))</f>
        <v>2.17</v>
      </c>
      <c r="B67" s="167" t="s">
        <v>245</v>
      </c>
      <c r="C67" s="168" t="s">
        <v>314</v>
      </c>
      <c r="D67" s="179" t="s">
        <v>179</v>
      </c>
      <c r="E67" s="180">
        <v>26</v>
      </c>
      <c r="F67" s="5"/>
      <c r="G67" s="182">
        <f>ROUND(E67*F67,2)</f>
        <v>0</v>
      </c>
    </row>
    <row r="68" spans="1:7" s="68" customFormat="1" ht="11.65" x14ac:dyDescent="0.35">
      <c r="A68" s="202"/>
      <c r="B68" s="167"/>
      <c r="C68" s="168"/>
      <c r="D68" s="179"/>
      <c r="E68" s="180"/>
      <c r="F68" s="203"/>
      <c r="G68" s="182"/>
    </row>
    <row r="69" spans="1:7" s="68" customFormat="1" ht="116.25" x14ac:dyDescent="0.35">
      <c r="A69" s="181" t="str">
        <f>CONCATENATE($A$14,".",TEXT(COUNTA(A$15:A68)-COUNTIF(A$15:A68,"*.")-COUNTIF(A$15:A68,"*)")+1,0))</f>
        <v>2.18</v>
      </c>
      <c r="B69" s="208" t="s">
        <v>246</v>
      </c>
      <c r="C69" s="209" t="s">
        <v>315</v>
      </c>
      <c r="D69" s="211" t="s">
        <v>179</v>
      </c>
      <c r="E69" s="180">
        <v>177</v>
      </c>
      <c r="F69" s="5"/>
      <c r="G69" s="182">
        <f t="shared" ref="G69" si="1">ROUND(E69*F69,2)</f>
        <v>0</v>
      </c>
    </row>
    <row r="70" spans="1:7" s="68" customFormat="1" ht="11.65" x14ac:dyDescent="0.35">
      <c r="A70" s="202"/>
      <c r="B70" s="167"/>
      <c r="C70" s="168"/>
      <c r="D70" s="179"/>
      <c r="E70" s="180"/>
      <c r="F70" s="203"/>
      <c r="G70" s="182"/>
    </row>
    <row r="71" spans="1:7" s="68" customFormat="1" ht="127.9" x14ac:dyDescent="0.35">
      <c r="A71" s="181" t="str">
        <f>CONCATENATE($A$14,".",TEXT(COUNTA(A$15:A70)-COUNTIF(A$15:A70,"*.")-COUNTIF(A$15:A70,"*)")+1,0))</f>
        <v>2.19</v>
      </c>
      <c r="B71" s="208" t="s">
        <v>247</v>
      </c>
      <c r="C71" s="209" t="s">
        <v>316</v>
      </c>
      <c r="D71" s="211" t="s">
        <v>179</v>
      </c>
      <c r="E71" s="180">
        <v>4</v>
      </c>
      <c r="F71" s="5"/>
      <c r="G71" s="182">
        <f>ROUND(E71*F71,2)</f>
        <v>0</v>
      </c>
    </row>
    <row r="72" spans="1:7" s="68" customFormat="1" ht="11.65" x14ac:dyDescent="0.35">
      <c r="A72" s="202"/>
      <c r="B72" s="167"/>
      <c r="C72" s="168"/>
      <c r="D72" s="179"/>
      <c r="E72" s="180"/>
      <c r="F72" s="203"/>
      <c r="G72" s="182"/>
    </row>
    <row r="73" spans="1:7" s="68" customFormat="1" ht="104.65" x14ac:dyDescent="0.35">
      <c r="A73" s="181" t="str">
        <f>CONCATENATE($A$14,".",TEXT(COUNTA(A$15:A72)-COUNTIF(A$15:A72,"*.")-COUNTIF(A$15:A72,"*)")+1,0))</f>
        <v>2.20</v>
      </c>
      <c r="B73" s="208" t="s">
        <v>248</v>
      </c>
      <c r="C73" s="209" t="s">
        <v>317</v>
      </c>
      <c r="D73" s="179"/>
      <c r="E73" s="180"/>
      <c r="F73" s="203"/>
      <c r="G73" s="182"/>
    </row>
    <row r="74" spans="1:7" s="68" customFormat="1" ht="11.65" x14ac:dyDescent="0.35">
      <c r="A74" s="212" t="s">
        <v>131</v>
      </c>
      <c r="B74" s="167" t="s">
        <v>187</v>
      </c>
      <c r="C74" s="168" t="s">
        <v>318</v>
      </c>
      <c r="D74" s="179" t="s">
        <v>136</v>
      </c>
      <c r="E74" s="180">
        <v>63</v>
      </c>
      <c r="F74" s="5"/>
      <c r="G74" s="182">
        <f t="shared" ref="G74:G75" si="2">ROUND(E74*F74,2)</f>
        <v>0</v>
      </c>
    </row>
    <row r="75" spans="1:7" s="68" customFormat="1" ht="11.65" x14ac:dyDescent="0.35">
      <c r="A75" s="212" t="s">
        <v>132</v>
      </c>
      <c r="B75" s="167" t="s">
        <v>188</v>
      </c>
      <c r="C75" s="168" t="s">
        <v>319</v>
      </c>
      <c r="D75" s="179" t="s">
        <v>179</v>
      </c>
      <c r="E75" s="180">
        <v>252</v>
      </c>
      <c r="F75" s="5"/>
      <c r="G75" s="182">
        <f t="shared" si="2"/>
        <v>0</v>
      </c>
    </row>
    <row r="76" spans="1:7" s="68" customFormat="1" ht="11.65" x14ac:dyDescent="0.35">
      <c r="A76" s="202"/>
      <c r="B76" s="167"/>
      <c r="C76" s="168"/>
      <c r="D76" s="179"/>
      <c r="E76" s="180"/>
      <c r="F76" s="203"/>
      <c r="G76" s="182"/>
    </row>
    <row r="77" spans="1:7" s="68" customFormat="1" ht="46.5" x14ac:dyDescent="0.35">
      <c r="A77" s="181" t="str">
        <f>CONCATENATE($A$14,".",TEXT(COUNTA(A$15:A76)-COUNTIF(A$15:A76,"*.")-COUNTIF(A$15:A76,"*)")+1,0))</f>
        <v>2.21</v>
      </c>
      <c r="B77" s="167" t="s">
        <v>249</v>
      </c>
      <c r="C77" s="168" t="s">
        <v>320</v>
      </c>
      <c r="D77" s="179" t="s">
        <v>136</v>
      </c>
      <c r="E77" s="180">
        <v>105</v>
      </c>
      <c r="F77" s="5"/>
      <c r="G77" s="182">
        <f>ROUND(E77*F77,2)</f>
        <v>0</v>
      </c>
    </row>
    <row r="78" spans="1:7" s="68" customFormat="1" ht="11.65" x14ac:dyDescent="0.35">
      <c r="A78" s="202"/>
      <c r="B78" s="167"/>
      <c r="C78" s="168"/>
      <c r="D78" s="179"/>
      <c r="E78" s="180"/>
      <c r="F78" s="203"/>
      <c r="G78" s="182"/>
    </row>
    <row r="79" spans="1:7" s="68" customFormat="1" ht="58.15" x14ac:dyDescent="0.35">
      <c r="A79" s="181" t="str">
        <f>CONCATENATE($A$14,".",TEXT(COUNTA(A$15:A78)-COUNTIF(A$15:A78,"*.")-COUNTIF(A$15:A78,"*)")+1,0))</f>
        <v>2.22</v>
      </c>
      <c r="B79" s="167" t="s">
        <v>250</v>
      </c>
      <c r="C79" s="168" t="s">
        <v>321</v>
      </c>
      <c r="D79" s="179" t="s">
        <v>136</v>
      </c>
      <c r="E79" s="180">
        <v>105</v>
      </c>
      <c r="F79" s="5"/>
      <c r="G79" s="182">
        <f>ROUND(E79*F79,2)</f>
        <v>0</v>
      </c>
    </row>
    <row r="80" spans="1:7" s="68" customFormat="1" ht="11.65" x14ac:dyDescent="0.35">
      <c r="A80" s="202"/>
      <c r="B80" s="167"/>
      <c r="C80" s="168"/>
      <c r="D80" s="179"/>
      <c r="E80" s="180"/>
      <c r="F80" s="203"/>
      <c r="G80" s="182"/>
    </row>
    <row r="81" spans="1:7" s="68" customFormat="1" ht="348.75" x14ac:dyDescent="0.35">
      <c r="A81" s="181" t="str">
        <f>CONCATENATE($A$14,".",TEXT(COUNTA(A$15:A80)-COUNTIF(A$15:A80,"*.")-COUNTIF(A$15:A80,"*)")+1,0))</f>
        <v>2.23</v>
      </c>
      <c r="B81" s="167" t="s">
        <v>251</v>
      </c>
      <c r="C81" s="168" t="s">
        <v>322</v>
      </c>
      <c r="D81" s="179"/>
      <c r="E81" s="180"/>
      <c r="F81" s="203"/>
      <c r="G81" s="182"/>
    </row>
    <row r="82" spans="1:7" s="68" customFormat="1" ht="11.65" x14ac:dyDescent="0.35">
      <c r="A82" s="207" t="s">
        <v>131</v>
      </c>
      <c r="B82" s="167" t="s">
        <v>183</v>
      </c>
      <c r="C82" s="168" t="s">
        <v>306</v>
      </c>
      <c r="D82" s="179" t="s">
        <v>130</v>
      </c>
      <c r="E82" s="180">
        <v>3400</v>
      </c>
      <c r="F82" s="5"/>
      <c r="G82" s="182">
        <f t="shared" ref="G82:G85" si="3">ROUND(E82*F82,2)</f>
        <v>0</v>
      </c>
    </row>
    <row r="83" spans="1:7" s="68" customFormat="1" ht="11.65" x14ac:dyDescent="0.35">
      <c r="A83" s="207" t="s">
        <v>132</v>
      </c>
      <c r="B83" s="167" t="s">
        <v>184</v>
      </c>
      <c r="C83" s="168" t="s">
        <v>307</v>
      </c>
      <c r="D83" s="179" t="s">
        <v>135</v>
      </c>
      <c r="E83" s="180">
        <v>27</v>
      </c>
      <c r="F83" s="5"/>
      <c r="G83" s="182">
        <f t="shared" si="3"/>
        <v>0</v>
      </c>
    </row>
    <row r="84" spans="1:7" s="68" customFormat="1" ht="11.65" x14ac:dyDescent="0.35">
      <c r="A84" s="207" t="s">
        <v>133</v>
      </c>
      <c r="B84" s="167" t="s">
        <v>185</v>
      </c>
      <c r="C84" s="168" t="s">
        <v>308</v>
      </c>
      <c r="D84" s="179" t="s">
        <v>136</v>
      </c>
      <c r="E84" s="180">
        <v>105</v>
      </c>
      <c r="F84" s="5"/>
      <c r="G84" s="182">
        <f t="shared" si="3"/>
        <v>0</v>
      </c>
    </row>
    <row r="85" spans="1:7" s="68" customFormat="1" ht="23.25" x14ac:dyDescent="0.35">
      <c r="A85" s="207" t="s">
        <v>134</v>
      </c>
      <c r="B85" s="167" t="s">
        <v>186</v>
      </c>
      <c r="C85" s="168" t="s">
        <v>309</v>
      </c>
      <c r="D85" s="179" t="s">
        <v>136</v>
      </c>
      <c r="E85" s="180">
        <v>105</v>
      </c>
      <c r="F85" s="5"/>
      <c r="G85" s="182">
        <f t="shared" si="3"/>
        <v>0</v>
      </c>
    </row>
    <row r="86" spans="1:7" s="68" customFormat="1" ht="11.65" x14ac:dyDescent="0.35">
      <c r="A86" s="202"/>
      <c r="B86" s="167"/>
      <c r="C86" s="168"/>
      <c r="D86" s="179"/>
      <c r="E86" s="180"/>
      <c r="F86" s="203"/>
      <c r="G86" s="182"/>
    </row>
    <row r="87" spans="1:7" s="68" customFormat="1" ht="23.25" x14ac:dyDescent="0.35">
      <c r="A87" s="181" t="str">
        <f>CONCATENATE($A$14,".",TEXT(COUNTA(A$15:A86)-COUNTIF(A$15:A86,"*.")-COUNTIF(A$15:A86,"*)")+1,0))</f>
        <v>2.24</v>
      </c>
      <c r="B87" s="167" t="s">
        <v>252</v>
      </c>
      <c r="C87" s="168" t="s">
        <v>323</v>
      </c>
      <c r="D87" s="179" t="s">
        <v>136</v>
      </c>
      <c r="E87" s="180">
        <v>5</v>
      </c>
      <c r="F87" s="5"/>
      <c r="G87" s="182">
        <f>ROUND(E87*F87,2)</f>
        <v>0</v>
      </c>
    </row>
    <row r="88" spans="1:7" s="68" customFormat="1" ht="11.65" x14ac:dyDescent="0.35">
      <c r="A88" s="202"/>
      <c r="B88" s="167"/>
      <c r="C88" s="168"/>
      <c r="D88" s="179"/>
      <c r="E88" s="180"/>
      <c r="F88" s="203"/>
      <c r="G88" s="182"/>
    </row>
    <row r="89" spans="1:7" s="68" customFormat="1" ht="104.65" x14ac:dyDescent="0.35">
      <c r="A89" s="181" t="str">
        <f>CONCATENATE($A$14,".",TEXT(COUNTA(A$15:A88)-COUNTIF(A$15:A88,"*.")-COUNTIF(A$15:A88,"*)")+1,0))</f>
        <v>2.25</v>
      </c>
      <c r="B89" s="167" t="s">
        <v>253</v>
      </c>
      <c r="C89" s="168" t="s">
        <v>324</v>
      </c>
      <c r="D89" s="179" t="s">
        <v>179</v>
      </c>
      <c r="E89" s="180">
        <v>28</v>
      </c>
      <c r="F89" s="5"/>
      <c r="G89" s="182">
        <f>ROUND(E89*F89,2)</f>
        <v>0</v>
      </c>
    </row>
    <row r="90" spans="1:7" s="68" customFormat="1" ht="11.65" x14ac:dyDescent="0.35">
      <c r="A90" s="202"/>
      <c r="B90" s="167"/>
      <c r="C90" s="168"/>
      <c r="D90" s="179"/>
      <c r="E90" s="180"/>
      <c r="F90" s="203"/>
      <c r="G90" s="182"/>
    </row>
    <row r="91" spans="1:7" s="68" customFormat="1" ht="127.9" x14ac:dyDescent="0.35">
      <c r="A91" s="181" t="str">
        <f>CONCATENATE($A$14,".",TEXT(COUNTA(A$15:A90)-COUNTIF(A$15:A90,"*.")-COUNTIF(A$15:A90,"*)")+1,0))</f>
        <v>2.26</v>
      </c>
      <c r="B91" s="208" t="s">
        <v>254</v>
      </c>
      <c r="C91" s="209" t="s">
        <v>325</v>
      </c>
      <c r="D91" s="210" t="s">
        <v>179</v>
      </c>
      <c r="E91" s="180">
        <v>5</v>
      </c>
      <c r="F91" s="5"/>
      <c r="G91" s="182">
        <f>ROUND(E91*F91,2)</f>
        <v>0</v>
      </c>
    </row>
    <row r="92" spans="1:7" s="68" customFormat="1" ht="11.65" x14ac:dyDescent="0.35">
      <c r="A92" s="202"/>
      <c r="B92" s="167"/>
      <c r="C92" s="168"/>
      <c r="D92" s="179"/>
      <c r="E92" s="180"/>
      <c r="F92" s="203"/>
      <c r="G92" s="182"/>
    </row>
    <row r="93" spans="1:7" s="68" customFormat="1" ht="34.9" x14ac:dyDescent="0.35">
      <c r="A93" s="181" t="str">
        <f>CONCATENATE($A$14,".",TEXT(COUNTA(A$15:A92)-COUNTIF(A$15:A92,"*.")-COUNTIF(A$15:A92,"*)")+1,0))</f>
        <v>2.27</v>
      </c>
      <c r="B93" s="167" t="s">
        <v>255</v>
      </c>
      <c r="C93" s="168" t="s">
        <v>326</v>
      </c>
      <c r="D93" s="179" t="s">
        <v>136</v>
      </c>
      <c r="E93" s="180">
        <v>2</v>
      </c>
      <c r="F93" s="5"/>
      <c r="G93" s="182">
        <f>ROUND(E93*F93,2)</f>
        <v>0</v>
      </c>
    </row>
    <row r="94" spans="1:7" s="68" customFormat="1" ht="11.65" x14ac:dyDescent="0.35">
      <c r="A94" s="202"/>
      <c r="B94" s="167"/>
      <c r="C94" s="168"/>
      <c r="D94" s="179"/>
      <c r="E94" s="180"/>
      <c r="F94" s="203"/>
      <c r="G94" s="182"/>
    </row>
    <row r="95" spans="1:7" s="68" customFormat="1" ht="127.9" x14ac:dyDescent="0.35">
      <c r="A95" s="181" t="str">
        <f>CONCATENATE($A$14,".",TEXT(COUNTA(A$15:A94)-COUNTIF(A$15:A94,"*.")-COUNTIF(A$15:A94,"*)")+1,0))</f>
        <v>2.28</v>
      </c>
      <c r="B95" s="167" t="s">
        <v>256</v>
      </c>
      <c r="C95" s="168" t="s">
        <v>327</v>
      </c>
      <c r="D95" s="179" t="s">
        <v>179</v>
      </c>
      <c r="E95" s="180">
        <v>3</v>
      </c>
      <c r="F95" s="5"/>
      <c r="G95" s="182">
        <f>ROUND(E95*F95,2)</f>
        <v>0</v>
      </c>
    </row>
    <row r="96" spans="1:7" s="68" customFormat="1" ht="11.65" x14ac:dyDescent="0.35">
      <c r="A96" s="202"/>
      <c r="B96" s="167"/>
      <c r="C96" s="168"/>
      <c r="D96" s="179"/>
      <c r="E96" s="180"/>
      <c r="F96" s="203"/>
      <c r="G96" s="182"/>
    </row>
    <row r="97" spans="1:7" s="68" customFormat="1" ht="116.25" x14ac:dyDescent="0.35">
      <c r="A97" s="181" t="str">
        <f>CONCATENATE($A$14,".",TEXT(COUNTA(A$15:A96)-COUNTIF(A$15:A96,"*.")-COUNTIF(A$15:A96,"*)")+1,0))</f>
        <v>2.29</v>
      </c>
      <c r="B97" s="208" t="s">
        <v>257</v>
      </c>
      <c r="C97" s="209" t="s">
        <v>328</v>
      </c>
      <c r="D97" s="211" t="s">
        <v>179</v>
      </c>
      <c r="E97" s="180">
        <v>40</v>
      </c>
      <c r="F97" s="5"/>
      <c r="G97" s="182">
        <f t="shared" ref="G97" si="4">ROUND(E97*F97,2)</f>
        <v>0</v>
      </c>
    </row>
    <row r="98" spans="1:7" s="68" customFormat="1" ht="11.65" x14ac:dyDescent="0.35">
      <c r="A98" s="202"/>
      <c r="B98" s="167"/>
      <c r="C98" s="168"/>
      <c r="D98" s="179"/>
      <c r="E98" s="180"/>
      <c r="F98" s="203"/>
      <c r="G98" s="182"/>
    </row>
    <row r="99" spans="1:7" s="68" customFormat="1" ht="104.65" x14ac:dyDescent="0.35">
      <c r="A99" s="181" t="str">
        <f>CONCATENATE($A$14,".",TEXT(COUNTA(A$15:A98)-COUNTIF(A$15:A98,"*.")-COUNTIF(A$15:A98,"*)")+1,0))</f>
        <v>2.30</v>
      </c>
      <c r="B99" s="208" t="s">
        <v>258</v>
      </c>
      <c r="C99" s="209" t="s">
        <v>329</v>
      </c>
      <c r="D99" s="179"/>
      <c r="E99" s="180"/>
      <c r="F99" s="203"/>
      <c r="G99" s="182"/>
    </row>
    <row r="100" spans="1:7" s="68" customFormat="1" ht="11.65" x14ac:dyDescent="0.35">
      <c r="A100" s="212" t="s">
        <v>131</v>
      </c>
      <c r="B100" s="167" t="s">
        <v>187</v>
      </c>
      <c r="C100" s="168" t="s">
        <v>318</v>
      </c>
      <c r="D100" s="179" t="s">
        <v>136</v>
      </c>
      <c r="E100" s="180">
        <v>11</v>
      </c>
      <c r="F100" s="5"/>
      <c r="G100" s="182">
        <f t="shared" ref="G100:G101" si="5">ROUND(E100*F100,2)</f>
        <v>0</v>
      </c>
    </row>
    <row r="101" spans="1:7" s="68" customFormat="1" ht="11.65" x14ac:dyDescent="0.35">
      <c r="A101" s="212" t="s">
        <v>132</v>
      </c>
      <c r="B101" s="167" t="s">
        <v>188</v>
      </c>
      <c r="C101" s="168" t="s">
        <v>319</v>
      </c>
      <c r="D101" s="179" t="s">
        <v>179</v>
      </c>
      <c r="E101" s="180">
        <v>44</v>
      </c>
      <c r="F101" s="5"/>
      <c r="G101" s="182">
        <f t="shared" si="5"/>
        <v>0</v>
      </c>
    </row>
    <row r="102" spans="1:7" s="68" customFormat="1" ht="11.65" x14ac:dyDescent="0.35">
      <c r="A102" s="202"/>
      <c r="B102" s="167"/>
      <c r="C102" s="168"/>
      <c r="D102" s="179"/>
      <c r="E102" s="180"/>
      <c r="F102" s="203"/>
      <c r="G102" s="182"/>
    </row>
    <row r="103" spans="1:7" s="68" customFormat="1" ht="46.5" x14ac:dyDescent="0.35">
      <c r="A103" s="181" t="str">
        <f>CONCATENATE($A$14,".",TEXT(COUNTA(A$15:A102)-COUNTIF(A$15:A102,"*.")-COUNTIF(A$15:A102,"*)")+1,0))</f>
        <v>2.31</v>
      </c>
      <c r="B103" s="167" t="s">
        <v>259</v>
      </c>
      <c r="C103" s="168" t="s">
        <v>330</v>
      </c>
      <c r="D103" s="179" t="s">
        <v>136</v>
      </c>
      <c r="E103" s="180">
        <v>1030</v>
      </c>
      <c r="F103" s="5"/>
      <c r="G103" s="182">
        <f>ROUND(E103*F103,2)</f>
        <v>0</v>
      </c>
    </row>
    <row r="104" spans="1:7" s="68" customFormat="1" ht="11.65" x14ac:dyDescent="0.35">
      <c r="A104" s="202"/>
      <c r="B104" s="167"/>
      <c r="C104" s="168"/>
      <c r="D104" s="179"/>
      <c r="E104" s="180"/>
      <c r="F104" s="203"/>
      <c r="G104" s="182"/>
    </row>
    <row r="105" spans="1:7" s="68" customFormat="1" ht="46.5" x14ac:dyDescent="0.35">
      <c r="A105" s="181" t="str">
        <f>CONCATENATE($A$14,".",TEXT(COUNTA(A$15:A104)-COUNTIF(A$15:A104,"*.")-COUNTIF(A$15:A104,"*)")+1,0))</f>
        <v>2.32</v>
      </c>
      <c r="B105" s="167" t="s">
        <v>260</v>
      </c>
      <c r="C105" s="168" t="s">
        <v>331</v>
      </c>
      <c r="D105" s="179" t="s">
        <v>136</v>
      </c>
      <c r="E105" s="180">
        <v>1030</v>
      </c>
      <c r="F105" s="5"/>
      <c r="G105" s="182">
        <f>ROUND(E105*F105,2)</f>
        <v>0</v>
      </c>
    </row>
    <row r="106" spans="1:7" s="68" customFormat="1" ht="11.65" x14ac:dyDescent="0.35">
      <c r="A106" s="202"/>
      <c r="B106" s="167"/>
      <c r="C106" s="168"/>
      <c r="D106" s="179"/>
      <c r="E106" s="180"/>
      <c r="F106" s="203"/>
      <c r="G106" s="182"/>
    </row>
    <row r="107" spans="1:7" s="68" customFormat="1" ht="46.5" x14ac:dyDescent="0.35">
      <c r="A107" s="181" t="str">
        <f>CONCATENATE($A$14,".",TEXT(COUNTA(A$15:A106)-COUNTIF(A$15:A106,"*.")-COUNTIF(A$15:A106,"*)")+1,0))</f>
        <v>2.33</v>
      </c>
      <c r="B107" s="167" t="s">
        <v>261</v>
      </c>
      <c r="C107" s="168" t="s">
        <v>332</v>
      </c>
      <c r="D107" s="179" t="s">
        <v>136</v>
      </c>
      <c r="E107" s="180">
        <v>1030</v>
      </c>
      <c r="F107" s="5"/>
      <c r="G107" s="182">
        <f>ROUND(E107*F107,2)</f>
        <v>0</v>
      </c>
    </row>
    <row r="108" spans="1:7" s="68" customFormat="1" ht="11.65" x14ac:dyDescent="0.35">
      <c r="A108" s="202"/>
      <c r="B108" s="167"/>
      <c r="C108" s="168"/>
      <c r="D108" s="179"/>
      <c r="E108" s="180"/>
      <c r="F108" s="203"/>
      <c r="G108" s="182"/>
    </row>
    <row r="109" spans="1:7" s="68" customFormat="1" ht="151.15" x14ac:dyDescent="0.35">
      <c r="A109" s="181" t="str">
        <f>CONCATENATE($A$14,".",TEXT(COUNTA(A$15:A108)-COUNTIF(A$15:A108,"*.")-COUNTIF(A$15:A108,"*)")+1,0))</f>
        <v>2.34</v>
      </c>
      <c r="B109" s="167" t="s">
        <v>262</v>
      </c>
      <c r="C109" s="168" t="s">
        <v>333</v>
      </c>
      <c r="D109" s="179" t="s">
        <v>136</v>
      </c>
      <c r="E109" s="180">
        <v>180</v>
      </c>
      <c r="F109" s="5"/>
      <c r="G109" s="182">
        <f>ROUND(E109*F109,2)</f>
        <v>0</v>
      </c>
    </row>
    <row r="110" spans="1:7" s="68" customFormat="1" ht="11.65" x14ac:dyDescent="0.35">
      <c r="A110" s="202"/>
      <c r="B110" s="167"/>
      <c r="C110" s="168"/>
      <c r="D110" s="179"/>
      <c r="E110" s="180"/>
      <c r="F110" s="203"/>
      <c r="G110" s="182"/>
    </row>
    <row r="111" spans="1:7" s="68" customFormat="1" ht="104.65" x14ac:dyDescent="0.35">
      <c r="A111" s="181" t="str">
        <f>CONCATENATE($A$14,".",TEXT(COUNTA(A$15:A110)-COUNTIF(A$15:A110,"*.")-COUNTIF(A$15:A110,"*)")+1,0))</f>
        <v>2.35</v>
      </c>
      <c r="B111" s="167" t="s">
        <v>263</v>
      </c>
      <c r="C111" s="168" t="s">
        <v>334</v>
      </c>
      <c r="D111" s="179" t="s">
        <v>136</v>
      </c>
      <c r="E111" s="180">
        <v>150</v>
      </c>
      <c r="F111" s="5"/>
      <c r="G111" s="182">
        <f>ROUND(E111*F111,2)</f>
        <v>0</v>
      </c>
    </row>
    <row r="112" spans="1:7" s="68" customFormat="1" ht="11.65" x14ac:dyDescent="0.35">
      <c r="A112" s="202"/>
      <c r="B112" s="167"/>
      <c r="C112" s="168"/>
      <c r="D112" s="179"/>
      <c r="E112" s="180"/>
      <c r="F112" s="203"/>
      <c r="G112" s="182"/>
    </row>
    <row r="113" spans="1:7" s="68" customFormat="1" ht="46.5" x14ac:dyDescent="0.35">
      <c r="A113" s="181" t="str">
        <f>CONCATENATE($A$14,".",TEXT(COUNTA(A$15:A112)-COUNTIF(A$15:A112,"*.")-COUNTIF(A$15:A112,"*)")+1,0))</f>
        <v>2.36</v>
      </c>
      <c r="B113" s="167" t="s">
        <v>189</v>
      </c>
      <c r="C113" s="168" t="s">
        <v>335</v>
      </c>
      <c r="D113" s="179" t="s">
        <v>136</v>
      </c>
      <c r="E113" s="180">
        <v>29</v>
      </c>
      <c r="F113" s="5"/>
      <c r="G113" s="182">
        <f>ROUND(E113*F113,2)</f>
        <v>0</v>
      </c>
    </row>
    <row r="114" spans="1:7" s="68" customFormat="1" ht="11.65" x14ac:dyDescent="0.35">
      <c r="A114" s="202"/>
      <c r="B114" s="213"/>
      <c r="C114" s="214"/>
      <c r="D114" s="215"/>
      <c r="E114" s="216"/>
      <c r="F114" s="217"/>
      <c r="G114" s="218"/>
    </row>
    <row r="115" spans="1:7" s="197" customFormat="1" ht="34.9" x14ac:dyDescent="0.35">
      <c r="A115" s="181" t="str">
        <f>CONCATENATE($A$14,".",TEXT(COUNTA(A$15:A114)-COUNTIF(A$15:A114,"*.")-COUNTIF(A$15:A114,"*)")+1,0))</f>
        <v>2.37</v>
      </c>
      <c r="B115" s="219" t="s">
        <v>190</v>
      </c>
      <c r="C115" s="220" t="s">
        <v>336</v>
      </c>
      <c r="D115" s="221" t="s">
        <v>191</v>
      </c>
      <c r="E115" s="222">
        <v>150</v>
      </c>
      <c r="F115" s="5"/>
      <c r="G115" s="182">
        <f>ROUND(E115*F115,2)</f>
        <v>0</v>
      </c>
    </row>
    <row r="116" spans="1:7" s="68" customFormat="1" ht="11.65" x14ac:dyDescent="0.35">
      <c r="A116" s="202"/>
      <c r="B116" s="223"/>
      <c r="C116" s="224"/>
      <c r="D116" s="221"/>
      <c r="E116" s="222"/>
      <c r="F116" s="203"/>
      <c r="G116" s="182"/>
    </row>
    <row r="117" spans="1:7" s="68" customFormat="1" ht="34.9" x14ac:dyDescent="0.35">
      <c r="A117" s="181" t="str">
        <f>CONCATENATE($A$14,".",TEXT(COUNTA(A$15:A116)-COUNTIF(A$15:A116,"*.")-COUNTIF(A$15:A116,"*)")+1,0))</f>
        <v>2.38</v>
      </c>
      <c r="B117" s="219" t="s">
        <v>192</v>
      </c>
      <c r="C117" s="220" t="s">
        <v>337</v>
      </c>
      <c r="D117" s="221" t="s">
        <v>191</v>
      </c>
      <c r="E117" s="222">
        <v>150</v>
      </c>
      <c r="F117" s="5"/>
      <c r="G117" s="182">
        <f>ROUND(E117*F117,2)</f>
        <v>0</v>
      </c>
    </row>
    <row r="118" spans="1:7" s="68" customFormat="1" ht="11.65" x14ac:dyDescent="0.35">
      <c r="A118" s="225"/>
      <c r="B118" s="190"/>
      <c r="C118" s="191"/>
      <c r="D118" s="226"/>
      <c r="E118" s="227"/>
      <c r="F118" s="228"/>
      <c r="G118" s="229"/>
    </row>
    <row r="119" spans="1:7" s="68" customFormat="1" ht="11.65" x14ac:dyDescent="0.35">
      <c r="A119" s="230"/>
      <c r="B119" s="231" t="str">
        <f>$B$8</f>
        <v>USTROJI</v>
      </c>
      <c r="C119" s="231" t="str">
        <f>$C$8</f>
        <v>PAVEMENT STRUCTURES</v>
      </c>
      <c r="D119" s="232"/>
      <c r="E119" s="233"/>
      <c r="F119" s="234"/>
      <c r="G119" s="235">
        <f>SUM(G13:G118)</f>
        <v>0</v>
      </c>
    </row>
    <row r="120" spans="1:7" s="68" customFormat="1" ht="11.65" x14ac:dyDescent="0.35">
      <c r="A120" s="128"/>
      <c r="B120" s="198"/>
      <c r="C120" s="198"/>
      <c r="E120" s="69"/>
      <c r="F120" s="70"/>
      <c r="G120" s="69"/>
    </row>
    <row r="121" spans="1:7" s="68" customFormat="1" ht="11.65" x14ac:dyDescent="0.35">
      <c r="A121" s="128"/>
      <c r="B121" s="198"/>
      <c r="C121" s="198"/>
      <c r="E121" s="69"/>
      <c r="F121" s="70"/>
      <c r="G121" s="69"/>
    </row>
    <row r="122" spans="1:7" s="68" customFormat="1" ht="11.65" x14ac:dyDescent="0.35">
      <c r="A122" s="128"/>
      <c r="B122" s="198"/>
      <c r="C122" s="198"/>
      <c r="E122" s="69"/>
      <c r="F122" s="70"/>
      <c r="G122" s="69"/>
    </row>
    <row r="123" spans="1:7" s="68" customFormat="1" ht="11.65" x14ac:dyDescent="0.35">
      <c r="A123" s="128"/>
      <c r="B123" s="198"/>
      <c r="C123" s="198"/>
      <c r="E123" s="69"/>
      <c r="F123" s="70"/>
      <c r="G123" s="69"/>
    </row>
    <row r="124" spans="1:7" s="68" customFormat="1" ht="11.65" x14ac:dyDescent="0.35">
      <c r="A124" s="128"/>
      <c r="B124" s="198"/>
      <c r="C124" s="198"/>
      <c r="E124" s="69"/>
      <c r="F124" s="70"/>
      <c r="G124" s="69"/>
    </row>
    <row r="125" spans="1:7" s="68" customFormat="1" ht="11.65" x14ac:dyDescent="0.35">
      <c r="A125" s="128"/>
      <c r="B125" s="198"/>
      <c r="C125" s="198"/>
      <c r="E125" s="69"/>
      <c r="F125" s="70"/>
      <c r="G125" s="69"/>
    </row>
    <row r="126" spans="1:7" s="68" customFormat="1" ht="11.65" x14ac:dyDescent="0.35">
      <c r="A126" s="128"/>
      <c r="B126" s="198"/>
      <c r="C126" s="198"/>
      <c r="E126" s="69"/>
      <c r="F126" s="70"/>
      <c r="G126" s="69"/>
    </row>
    <row r="127" spans="1:7" s="68" customFormat="1" ht="11.65" x14ac:dyDescent="0.35">
      <c r="A127" s="128"/>
      <c r="B127" s="198"/>
      <c r="C127" s="198"/>
      <c r="E127" s="69"/>
      <c r="F127" s="70"/>
      <c r="G127" s="69"/>
    </row>
    <row r="128" spans="1:7" s="68" customFormat="1" ht="11.65" x14ac:dyDescent="0.35">
      <c r="A128" s="128"/>
      <c r="B128" s="198"/>
      <c r="C128" s="198"/>
      <c r="E128" s="69"/>
      <c r="F128" s="70"/>
      <c r="G128" s="69"/>
    </row>
    <row r="129" spans="1:7" s="68" customFormat="1" ht="11.65" x14ac:dyDescent="0.35">
      <c r="A129" s="128"/>
      <c r="B129" s="198"/>
      <c r="C129" s="198"/>
      <c r="E129" s="69"/>
      <c r="F129" s="70"/>
      <c r="G129" s="69"/>
    </row>
    <row r="130" spans="1:7" s="68" customFormat="1" ht="11.65" x14ac:dyDescent="0.35">
      <c r="A130" s="128"/>
      <c r="B130" s="198"/>
      <c r="C130" s="198"/>
      <c r="E130" s="69"/>
      <c r="F130" s="70"/>
      <c r="G130" s="69"/>
    </row>
    <row r="131" spans="1:7" s="68" customFormat="1" ht="11.65" x14ac:dyDescent="0.35">
      <c r="A131" s="128"/>
      <c r="B131" s="198"/>
      <c r="C131" s="198"/>
      <c r="E131" s="69"/>
      <c r="F131" s="70"/>
      <c r="G131" s="69"/>
    </row>
    <row r="132" spans="1:7" s="68" customFormat="1" ht="11.65" x14ac:dyDescent="0.35">
      <c r="A132" s="128"/>
      <c r="B132" s="198"/>
      <c r="C132" s="198"/>
      <c r="E132" s="69"/>
      <c r="F132" s="70"/>
      <c r="G132" s="69"/>
    </row>
    <row r="133" spans="1:7" s="68" customFormat="1" ht="11.65" x14ac:dyDescent="0.35">
      <c r="A133" s="128"/>
      <c r="B133" s="198"/>
      <c r="C133" s="198"/>
      <c r="E133" s="69"/>
      <c r="F133" s="70"/>
      <c r="G133" s="69"/>
    </row>
    <row r="134" spans="1:7" s="68" customFormat="1" ht="11.65" x14ac:dyDescent="0.35">
      <c r="A134" s="128"/>
      <c r="B134" s="198"/>
      <c r="C134" s="198"/>
      <c r="E134" s="69"/>
      <c r="F134" s="70"/>
      <c r="G134" s="69"/>
    </row>
    <row r="135" spans="1:7" s="68" customFormat="1" ht="11.65" x14ac:dyDescent="0.35">
      <c r="A135" s="128"/>
      <c r="B135" s="198"/>
      <c r="C135" s="198"/>
      <c r="E135" s="69"/>
      <c r="F135" s="70"/>
      <c r="G135" s="69"/>
    </row>
    <row r="136" spans="1:7" s="68" customFormat="1" ht="11.65" x14ac:dyDescent="0.35">
      <c r="A136" s="128"/>
      <c r="B136" s="198"/>
      <c r="C136" s="198"/>
      <c r="E136" s="69"/>
      <c r="F136" s="70"/>
      <c r="G136" s="69"/>
    </row>
    <row r="137" spans="1:7" s="68" customFormat="1" ht="11.65" x14ac:dyDescent="0.35">
      <c r="A137" s="128"/>
      <c r="B137" s="198"/>
      <c r="C137" s="198"/>
      <c r="E137" s="69"/>
      <c r="F137" s="70"/>
      <c r="G137" s="69"/>
    </row>
    <row r="138" spans="1:7" s="68" customFormat="1" ht="11.65" x14ac:dyDescent="0.35">
      <c r="A138" s="128"/>
      <c r="B138" s="198"/>
      <c r="C138" s="198"/>
      <c r="E138" s="69"/>
      <c r="F138" s="70"/>
      <c r="G138" s="69"/>
    </row>
    <row r="139" spans="1:7" s="68" customFormat="1" ht="11.65" x14ac:dyDescent="0.35">
      <c r="A139" s="128"/>
      <c r="B139" s="198"/>
      <c r="C139" s="198"/>
      <c r="E139" s="69"/>
      <c r="F139" s="70"/>
      <c r="G139" s="69"/>
    </row>
    <row r="140" spans="1:7" s="68" customFormat="1" ht="11.65" x14ac:dyDescent="0.35">
      <c r="A140" s="128"/>
      <c r="B140" s="198"/>
      <c r="C140" s="198"/>
      <c r="E140" s="69"/>
      <c r="F140" s="70"/>
      <c r="G140" s="69"/>
    </row>
    <row r="141" spans="1:7" s="68" customFormat="1" ht="11.65" x14ac:dyDescent="0.35">
      <c r="A141" s="128"/>
      <c r="B141" s="198"/>
      <c r="C141" s="198"/>
      <c r="E141" s="69"/>
      <c r="F141" s="70"/>
      <c r="G141" s="69"/>
    </row>
    <row r="142" spans="1:7" s="68" customFormat="1" ht="11.65" x14ac:dyDescent="0.35">
      <c r="A142" s="128"/>
      <c r="B142" s="198"/>
      <c r="C142" s="198"/>
      <c r="E142" s="69"/>
      <c r="F142" s="70"/>
      <c r="G142" s="69"/>
    </row>
    <row r="143" spans="1:7" s="68" customFormat="1" ht="11.65" x14ac:dyDescent="0.35">
      <c r="A143" s="128"/>
      <c r="B143" s="198"/>
      <c r="C143" s="198"/>
      <c r="E143" s="69"/>
      <c r="F143" s="70"/>
      <c r="G143" s="69"/>
    </row>
    <row r="144" spans="1:7" s="68" customFormat="1" ht="11.65" x14ac:dyDescent="0.35">
      <c r="A144" s="128"/>
      <c r="B144" s="198"/>
      <c r="C144" s="198"/>
      <c r="E144" s="69"/>
      <c r="F144" s="70"/>
      <c r="G144" s="69"/>
    </row>
    <row r="145" spans="1:7" s="68" customFormat="1" ht="11.65" x14ac:dyDescent="0.35">
      <c r="A145" s="128"/>
      <c r="B145" s="198"/>
      <c r="C145" s="198"/>
      <c r="E145" s="69"/>
      <c r="F145" s="70"/>
      <c r="G145" s="69"/>
    </row>
    <row r="146" spans="1:7" s="68" customFormat="1" ht="11.65" x14ac:dyDescent="0.35">
      <c r="A146" s="128"/>
      <c r="B146" s="198"/>
      <c r="C146" s="198"/>
      <c r="E146" s="69"/>
      <c r="F146" s="70"/>
      <c r="G146" s="69"/>
    </row>
    <row r="147" spans="1:7" s="68" customFormat="1" ht="11.65" x14ac:dyDescent="0.35">
      <c r="A147" s="128"/>
      <c r="B147" s="198"/>
      <c r="C147" s="198"/>
      <c r="E147" s="69"/>
      <c r="F147" s="70"/>
      <c r="G147" s="69"/>
    </row>
    <row r="148" spans="1:7" s="68" customFormat="1" ht="11.65" x14ac:dyDescent="0.35">
      <c r="A148" s="128"/>
      <c r="B148" s="198"/>
      <c r="C148" s="198"/>
      <c r="E148" s="69"/>
      <c r="F148" s="70"/>
      <c r="G148" s="69"/>
    </row>
    <row r="149" spans="1:7" s="68" customFormat="1" ht="11.65" x14ac:dyDescent="0.35">
      <c r="A149" s="128"/>
      <c r="B149" s="198"/>
      <c r="C149" s="198"/>
      <c r="E149" s="69"/>
      <c r="F149" s="70"/>
      <c r="G149" s="69"/>
    </row>
    <row r="150" spans="1:7" s="68" customFormat="1" ht="11.65" x14ac:dyDescent="0.35">
      <c r="A150" s="128"/>
      <c r="B150" s="198"/>
      <c r="C150" s="198"/>
      <c r="E150" s="69"/>
      <c r="F150" s="70"/>
      <c r="G150" s="69"/>
    </row>
    <row r="151" spans="1:7" s="68" customFormat="1" ht="11.65" x14ac:dyDescent="0.35">
      <c r="A151" s="128"/>
      <c r="B151" s="198"/>
      <c r="C151" s="198"/>
      <c r="E151" s="69"/>
      <c r="F151" s="70"/>
      <c r="G151" s="69"/>
    </row>
    <row r="152" spans="1:7" s="68" customFormat="1" ht="11.65" x14ac:dyDescent="0.35">
      <c r="A152" s="128"/>
      <c r="B152" s="198"/>
      <c r="C152" s="198"/>
      <c r="E152" s="69"/>
      <c r="F152" s="70"/>
      <c r="G152" s="69"/>
    </row>
    <row r="153" spans="1:7" s="68" customFormat="1" ht="11.65" x14ac:dyDescent="0.35">
      <c r="A153" s="128"/>
      <c r="B153" s="198"/>
      <c r="C153" s="198"/>
      <c r="E153" s="69"/>
      <c r="F153" s="70"/>
      <c r="G153" s="69"/>
    </row>
    <row r="154" spans="1:7" s="68" customFormat="1" ht="11.65" x14ac:dyDescent="0.35">
      <c r="A154" s="128"/>
      <c r="B154" s="198"/>
      <c r="C154" s="198"/>
      <c r="E154" s="69"/>
      <c r="F154" s="70"/>
      <c r="G154" s="69"/>
    </row>
    <row r="155" spans="1:7" s="68" customFormat="1" ht="11.65" x14ac:dyDescent="0.35">
      <c r="A155" s="128"/>
      <c r="B155" s="198"/>
      <c r="C155" s="198"/>
      <c r="E155" s="69"/>
      <c r="F155" s="70"/>
      <c r="G155" s="69"/>
    </row>
    <row r="156" spans="1:7" s="68" customFormat="1" ht="11.65" x14ac:dyDescent="0.35">
      <c r="A156" s="128"/>
      <c r="B156" s="198"/>
      <c r="C156" s="198"/>
      <c r="E156" s="69"/>
      <c r="F156" s="70"/>
      <c r="G156" s="69"/>
    </row>
    <row r="157" spans="1:7" s="68" customFormat="1" ht="11.65" x14ac:dyDescent="0.35">
      <c r="A157" s="128"/>
      <c r="B157" s="198"/>
      <c r="C157" s="198"/>
      <c r="E157" s="69"/>
      <c r="F157" s="70"/>
      <c r="G157" s="69"/>
    </row>
    <row r="158" spans="1:7" s="68" customFormat="1" ht="11.65" x14ac:dyDescent="0.35">
      <c r="A158" s="128"/>
      <c r="B158" s="198"/>
      <c r="C158" s="198"/>
      <c r="E158" s="69"/>
      <c r="F158" s="70"/>
      <c r="G158" s="69"/>
    </row>
    <row r="159" spans="1:7" s="68" customFormat="1" ht="11.65" x14ac:dyDescent="0.35">
      <c r="A159" s="128"/>
      <c r="B159" s="198"/>
      <c r="C159" s="198"/>
      <c r="E159" s="69"/>
      <c r="F159" s="70"/>
      <c r="G159" s="69"/>
    </row>
    <row r="160" spans="1:7" s="68" customFormat="1" ht="11.65" x14ac:dyDescent="0.35">
      <c r="A160" s="128"/>
      <c r="B160" s="198"/>
      <c r="C160" s="198"/>
      <c r="E160" s="69"/>
      <c r="F160" s="70"/>
      <c r="G160" s="69"/>
    </row>
    <row r="161" spans="1:7" s="68" customFormat="1" ht="11.65" x14ac:dyDescent="0.35">
      <c r="A161" s="128"/>
      <c r="B161" s="198"/>
      <c r="C161" s="198"/>
      <c r="E161" s="69"/>
      <c r="F161" s="70"/>
      <c r="G161" s="69"/>
    </row>
    <row r="162" spans="1:7" s="68" customFormat="1" ht="11.65" x14ac:dyDescent="0.35">
      <c r="A162" s="128"/>
      <c r="B162" s="198"/>
      <c r="C162" s="198"/>
      <c r="E162" s="69"/>
      <c r="F162" s="70"/>
      <c r="G162" s="69"/>
    </row>
    <row r="163" spans="1:7" s="68" customFormat="1" ht="11.65" x14ac:dyDescent="0.35">
      <c r="A163" s="128"/>
      <c r="B163" s="198"/>
      <c r="C163" s="198"/>
      <c r="E163" s="69"/>
      <c r="F163" s="70"/>
      <c r="G163" s="69"/>
    </row>
    <row r="164" spans="1:7" s="68" customFormat="1" ht="11.65" x14ac:dyDescent="0.35">
      <c r="A164" s="128"/>
      <c r="B164" s="198"/>
      <c r="C164" s="198"/>
      <c r="E164" s="69"/>
      <c r="F164" s="70"/>
      <c r="G164" s="69"/>
    </row>
    <row r="165" spans="1:7" s="68" customFormat="1" ht="11.65" x14ac:dyDescent="0.35">
      <c r="A165" s="128"/>
      <c r="B165" s="198"/>
      <c r="C165" s="198"/>
      <c r="E165" s="69"/>
      <c r="F165" s="70"/>
      <c r="G165" s="69"/>
    </row>
    <row r="166" spans="1:7" s="68" customFormat="1" ht="11.65" x14ac:dyDescent="0.35">
      <c r="A166" s="128"/>
      <c r="B166" s="198"/>
      <c r="C166" s="198"/>
      <c r="E166" s="69"/>
      <c r="F166" s="70"/>
      <c r="G166" s="69"/>
    </row>
    <row r="167" spans="1:7" s="68" customFormat="1" ht="11.65" x14ac:dyDescent="0.35">
      <c r="A167" s="128"/>
      <c r="B167" s="198"/>
      <c r="C167" s="198"/>
      <c r="E167" s="69"/>
      <c r="F167" s="70"/>
      <c r="G167" s="69"/>
    </row>
    <row r="168" spans="1:7" s="68" customFormat="1" ht="11.65" x14ac:dyDescent="0.35">
      <c r="A168" s="128"/>
      <c r="B168" s="198"/>
      <c r="C168" s="198"/>
      <c r="E168" s="69"/>
      <c r="F168" s="70"/>
      <c r="G168" s="69"/>
    </row>
    <row r="169" spans="1:7" s="68" customFormat="1" ht="11.65" x14ac:dyDescent="0.35">
      <c r="A169" s="128"/>
      <c r="B169" s="198"/>
      <c r="C169" s="198"/>
      <c r="E169" s="69"/>
      <c r="F169" s="70"/>
      <c r="G169" s="69"/>
    </row>
    <row r="170" spans="1:7" s="68" customFormat="1" ht="11.65" x14ac:dyDescent="0.35">
      <c r="A170" s="128"/>
      <c r="B170" s="198"/>
      <c r="C170" s="198"/>
      <c r="E170" s="69"/>
      <c r="F170" s="70"/>
      <c r="G170" s="69"/>
    </row>
    <row r="171" spans="1:7" s="68" customFormat="1" ht="11.65" x14ac:dyDescent="0.35">
      <c r="A171" s="128"/>
      <c r="B171" s="198"/>
      <c r="C171" s="198"/>
      <c r="E171" s="69"/>
      <c r="F171" s="70"/>
      <c r="G171" s="69"/>
    </row>
    <row r="172" spans="1:7" s="68" customFormat="1" ht="11.65" x14ac:dyDescent="0.35">
      <c r="A172" s="128"/>
      <c r="B172" s="198"/>
      <c r="C172" s="198"/>
      <c r="E172" s="69"/>
      <c r="F172" s="70"/>
      <c r="G172" s="69"/>
    </row>
    <row r="173" spans="1:7" s="68" customFormat="1" ht="11.65" x14ac:dyDescent="0.35">
      <c r="A173" s="128"/>
      <c r="B173" s="198"/>
      <c r="C173" s="198"/>
      <c r="E173" s="69"/>
      <c r="F173" s="70"/>
      <c r="G173" s="69"/>
    </row>
    <row r="174" spans="1:7" s="68" customFormat="1" ht="11.65" x14ac:dyDescent="0.35">
      <c r="A174" s="128"/>
      <c r="B174" s="198"/>
      <c r="C174" s="198"/>
      <c r="E174" s="69"/>
      <c r="F174" s="70"/>
      <c r="G174" s="69"/>
    </row>
    <row r="175" spans="1:7" s="68" customFormat="1" ht="11.65" x14ac:dyDescent="0.35">
      <c r="A175" s="128"/>
      <c r="B175" s="198"/>
      <c r="C175" s="198"/>
      <c r="E175" s="69"/>
      <c r="F175" s="70"/>
      <c r="G175" s="69"/>
    </row>
    <row r="176" spans="1:7" s="68" customFormat="1" ht="11.65" x14ac:dyDescent="0.35">
      <c r="A176" s="128"/>
      <c r="B176" s="198"/>
      <c r="C176" s="198"/>
      <c r="E176" s="69"/>
      <c r="F176" s="70"/>
      <c r="G176" s="69"/>
    </row>
    <row r="177" spans="1:7" s="68" customFormat="1" ht="11.65" x14ac:dyDescent="0.35">
      <c r="A177" s="128"/>
      <c r="B177" s="198"/>
      <c r="C177" s="198"/>
      <c r="E177" s="69"/>
      <c r="F177" s="70"/>
      <c r="G177" s="69"/>
    </row>
    <row r="178" spans="1:7" s="68" customFormat="1" ht="11.65" x14ac:dyDescent="0.35">
      <c r="A178" s="128"/>
      <c r="B178" s="198"/>
      <c r="C178" s="198"/>
      <c r="E178" s="69"/>
      <c r="F178" s="70"/>
      <c r="G178" s="69"/>
    </row>
    <row r="179" spans="1:7" s="68" customFormat="1" ht="11.65" x14ac:dyDescent="0.35">
      <c r="A179" s="128"/>
      <c r="B179" s="198"/>
      <c r="C179" s="198"/>
      <c r="E179" s="69"/>
      <c r="F179" s="70"/>
      <c r="G179" s="69"/>
    </row>
    <row r="180" spans="1:7" s="68" customFormat="1" ht="11.65" x14ac:dyDescent="0.35">
      <c r="A180" s="128"/>
      <c r="B180" s="198"/>
      <c r="C180" s="198"/>
      <c r="E180" s="69"/>
      <c r="F180" s="70"/>
      <c r="G180" s="69"/>
    </row>
    <row r="181" spans="1:7" s="68" customFormat="1" ht="11.65" x14ac:dyDescent="0.35">
      <c r="A181" s="128"/>
      <c r="B181" s="198"/>
      <c r="C181" s="198"/>
      <c r="E181" s="69"/>
      <c r="F181" s="70"/>
      <c r="G181" s="69"/>
    </row>
    <row r="182" spans="1:7" s="68" customFormat="1" ht="11.65" x14ac:dyDescent="0.35">
      <c r="A182" s="128"/>
      <c r="B182" s="198"/>
      <c r="C182" s="198"/>
      <c r="E182" s="69"/>
      <c r="F182" s="70"/>
      <c r="G182" s="69"/>
    </row>
    <row r="183" spans="1:7" s="68" customFormat="1" ht="11.65" x14ac:dyDescent="0.35">
      <c r="A183" s="128"/>
      <c r="B183" s="198"/>
      <c r="C183" s="198"/>
      <c r="E183" s="69"/>
      <c r="F183" s="70"/>
      <c r="G183" s="69"/>
    </row>
    <row r="184" spans="1:7" s="68" customFormat="1" ht="11.65" x14ac:dyDescent="0.35">
      <c r="A184" s="128"/>
      <c r="B184" s="198"/>
      <c r="C184" s="198"/>
      <c r="E184" s="69"/>
      <c r="F184" s="70"/>
      <c r="G184" s="69"/>
    </row>
    <row r="185" spans="1:7" s="68" customFormat="1" ht="11.65" x14ac:dyDescent="0.35">
      <c r="A185" s="128"/>
      <c r="B185" s="198"/>
      <c r="C185" s="198"/>
      <c r="E185" s="69"/>
      <c r="F185" s="70"/>
      <c r="G185" s="69"/>
    </row>
    <row r="186" spans="1:7" s="68" customFormat="1" ht="11.65" x14ac:dyDescent="0.35">
      <c r="A186" s="128"/>
      <c r="B186" s="198"/>
      <c r="C186" s="198"/>
      <c r="E186" s="69"/>
      <c r="F186" s="70"/>
      <c r="G186" s="69"/>
    </row>
    <row r="187" spans="1:7" s="68" customFormat="1" ht="11.65" x14ac:dyDescent="0.35">
      <c r="A187" s="128"/>
      <c r="B187" s="198"/>
      <c r="C187" s="198"/>
      <c r="E187" s="69"/>
      <c r="F187" s="70"/>
      <c r="G187" s="69"/>
    </row>
    <row r="188" spans="1:7" s="68" customFormat="1" ht="11.65" x14ac:dyDescent="0.35">
      <c r="A188" s="128"/>
      <c r="B188" s="198"/>
      <c r="C188" s="198"/>
      <c r="E188" s="69"/>
      <c r="F188" s="70"/>
      <c r="G188" s="69"/>
    </row>
    <row r="189" spans="1:7" s="68" customFormat="1" ht="11.65" x14ac:dyDescent="0.35">
      <c r="A189" s="128"/>
      <c r="B189" s="198"/>
      <c r="C189" s="198"/>
      <c r="E189" s="69"/>
      <c r="F189" s="70"/>
      <c r="G189" s="69"/>
    </row>
    <row r="190" spans="1:7" s="68" customFormat="1" ht="11.65" x14ac:dyDescent="0.35">
      <c r="A190" s="128"/>
      <c r="B190" s="198"/>
      <c r="C190" s="198"/>
      <c r="E190" s="69"/>
      <c r="F190" s="70"/>
      <c r="G190" s="69"/>
    </row>
    <row r="191" spans="1:7" s="68" customFormat="1" ht="11.65" x14ac:dyDescent="0.35">
      <c r="A191" s="128"/>
      <c r="B191" s="198"/>
      <c r="C191" s="198"/>
      <c r="E191" s="69"/>
      <c r="F191" s="70"/>
      <c r="G191" s="69"/>
    </row>
    <row r="192" spans="1:7" s="68" customFormat="1" ht="11.65" x14ac:dyDescent="0.35">
      <c r="A192" s="128"/>
      <c r="B192" s="198"/>
      <c r="C192" s="198"/>
      <c r="E192" s="69"/>
      <c r="F192" s="70"/>
      <c r="G192" s="69"/>
    </row>
    <row r="193" spans="1:7" s="68" customFormat="1" ht="11.65" x14ac:dyDescent="0.35">
      <c r="A193" s="128"/>
      <c r="B193" s="198"/>
      <c r="C193" s="198"/>
      <c r="E193" s="69"/>
      <c r="F193" s="70"/>
      <c r="G193" s="69"/>
    </row>
    <row r="194" spans="1:7" s="68" customFormat="1" ht="11.65" x14ac:dyDescent="0.35">
      <c r="A194" s="128"/>
      <c r="B194" s="198"/>
      <c r="C194" s="198"/>
      <c r="E194" s="69"/>
      <c r="F194" s="70"/>
      <c r="G194" s="69"/>
    </row>
    <row r="195" spans="1:7" s="68" customFormat="1" ht="11.65" x14ac:dyDescent="0.35">
      <c r="A195" s="128"/>
      <c r="B195" s="198"/>
      <c r="C195" s="198"/>
      <c r="E195" s="69"/>
      <c r="F195" s="70"/>
      <c r="G195" s="69"/>
    </row>
    <row r="196" spans="1:7" s="68" customFormat="1" ht="11.65" x14ac:dyDescent="0.35">
      <c r="A196" s="128"/>
      <c r="B196" s="198"/>
      <c r="C196" s="198"/>
      <c r="E196" s="69"/>
      <c r="F196" s="70"/>
      <c r="G196" s="69"/>
    </row>
    <row r="197" spans="1:7" s="68" customFormat="1" ht="11.65" x14ac:dyDescent="0.35">
      <c r="A197" s="128"/>
      <c r="B197" s="198"/>
      <c r="C197" s="198"/>
      <c r="E197" s="69"/>
      <c r="F197" s="70"/>
      <c r="G197" s="69"/>
    </row>
    <row r="198" spans="1:7" s="68" customFormat="1" ht="11.65" x14ac:dyDescent="0.35">
      <c r="A198" s="128"/>
      <c r="B198" s="198"/>
      <c r="C198" s="198"/>
      <c r="E198" s="69"/>
      <c r="F198" s="70"/>
      <c r="G198" s="69"/>
    </row>
    <row r="199" spans="1:7" s="68" customFormat="1" ht="11.65" x14ac:dyDescent="0.35">
      <c r="A199" s="128"/>
      <c r="B199" s="198"/>
      <c r="C199" s="198"/>
      <c r="E199" s="69"/>
      <c r="F199" s="70"/>
      <c r="G199" s="69"/>
    </row>
    <row r="200" spans="1:7" s="68" customFormat="1" ht="11.65" x14ac:dyDescent="0.35">
      <c r="A200" s="128"/>
      <c r="B200" s="198"/>
      <c r="C200" s="198"/>
      <c r="E200" s="69"/>
      <c r="F200" s="70"/>
      <c r="G200" s="69"/>
    </row>
    <row r="201" spans="1:7" s="68" customFormat="1" ht="11.65" x14ac:dyDescent="0.35">
      <c r="A201" s="128"/>
      <c r="B201" s="198"/>
      <c r="C201" s="198"/>
      <c r="E201" s="69"/>
      <c r="F201" s="70"/>
      <c r="G201" s="69"/>
    </row>
    <row r="202" spans="1:7" s="68" customFormat="1" ht="11.65" x14ac:dyDescent="0.35">
      <c r="A202" s="128"/>
      <c r="B202" s="198"/>
      <c r="C202" s="198"/>
      <c r="E202" s="69"/>
      <c r="F202" s="70"/>
      <c r="G202" s="69"/>
    </row>
    <row r="203" spans="1:7" s="68" customFormat="1" ht="11.65" x14ac:dyDescent="0.35">
      <c r="A203" s="128"/>
      <c r="B203" s="198"/>
      <c r="C203" s="198"/>
      <c r="E203" s="69"/>
      <c r="F203" s="70"/>
      <c r="G203" s="69"/>
    </row>
    <row r="204" spans="1:7" s="68" customFormat="1" ht="11.65" x14ac:dyDescent="0.35">
      <c r="A204" s="128"/>
      <c r="B204" s="198"/>
      <c r="C204" s="198"/>
      <c r="E204" s="69"/>
      <c r="F204" s="70"/>
      <c r="G204" s="69"/>
    </row>
    <row r="205" spans="1:7" s="68" customFormat="1" ht="11.65" x14ac:dyDescent="0.35">
      <c r="A205" s="128"/>
      <c r="B205" s="198"/>
      <c r="C205" s="198"/>
      <c r="E205" s="69"/>
      <c r="F205" s="70"/>
      <c r="G205" s="69"/>
    </row>
    <row r="206" spans="1:7" s="68" customFormat="1" ht="11.65" x14ac:dyDescent="0.35">
      <c r="A206" s="128"/>
      <c r="B206" s="198"/>
      <c r="C206" s="198"/>
      <c r="E206" s="69"/>
      <c r="F206" s="70"/>
      <c r="G206" s="69"/>
    </row>
    <row r="207" spans="1:7" s="68" customFormat="1" ht="11.65" x14ac:dyDescent="0.35">
      <c r="A207" s="128"/>
      <c r="B207" s="198"/>
      <c r="C207" s="198"/>
      <c r="E207" s="69"/>
      <c r="F207" s="70"/>
      <c r="G207" s="69"/>
    </row>
    <row r="208" spans="1:7" s="68" customFormat="1" ht="11.65" x14ac:dyDescent="0.35">
      <c r="A208" s="128"/>
      <c r="B208" s="198"/>
      <c r="C208" s="198"/>
      <c r="E208" s="69"/>
      <c r="F208" s="70"/>
      <c r="G208" s="69"/>
    </row>
    <row r="209" spans="1:7" s="68" customFormat="1" ht="11.65" x14ac:dyDescent="0.35">
      <c r="A209" s="128"/>
      <c r="B209" s="198"/>
      <c r="C209" s="198"/>
      <c r="E209" s="69"/>
      <c r="F209" s="70"/>
      <c r="G209" s="69"/>
    </row>
    <row r="210" spans="1:7" s="68" customFormat="1" ht="11.65" x14ac:dyDescent="0.35">
      <c r="A210" s="128"/>
      <c r="B210" s="198"/>
      <c r="C210" s="198"/>
      <c r="E210" s="69"/>
      <c r="F210" s="70"/>
      <c r="G210" s="69"/>
    </row>
    <row r="211" spans="1:7" s="68" customFormat="1" ht="11.65" x14ac:dyDescent="0.35">
      <c r="A211" s="128"/>
      <c r="B211" s="198"/>
      <c r="C211" s="198"/>
      <c r="E211" s="69"/>
      <c r="F211" s="70"/>
      <c r="G211" s="69"/>
    </row>
    <row r="212" spans="1:7" s="68" customFormat="1" ht="11.65" x14ac:dyDescent="0.35">
      <c r="A212" s="128"/>
      <c r="B212" s="198"/>
      <c r="C212" s="198"/>
      <c r="E212" s="69"/>
      <c r="F212" s="70"/>
      <c r="G212" s="69"/>
    </row>
    <row r="213" spans="1:7" s="68" customFormat="1" ht="11.65" x14ac:dyDescent="0.35">
      <c r="A213" s="128"/>
      <c r="B213" s="198"/>
      <c r="C213" s="198"/>
      <c r="E213" s="69"/>
      <c r="F213" s="70"/>
      <c r="G213" s="69"/>
    </row>
    <row r="214" spans="1:7" s="68" customFormat="1" ht="11.65" x14ac:dyDescent="0.35">
      <c r="A214" s="128"/>
      <c r="B214" s="198"/>
      <c r="C214" s="198"/>
      <c r="E214" s="69"/>
      <c r="F214" s="70"/>
      <c r="G214" s="69"/>
    </row>
    <row r="215" spans="1:7" s="68" customFormat="1" ht="11.65" x14ac:dyDescent="0.35">
      <c r="A215" s="128"/>
      <c r="B215" s="198"/>
      <c r="C215" s="198"/>
      <c r="E215" s="69"/>
      <c r="F215" s="70"/>
      <c r="G215" s="69"/>
    </row>
    <row r="216" spans="1:7" s="68" customFormat="1" ht="11.65" x14ac:dyDescent="0.35">
      <c r="A216" s="128"/>
      <c r="B216" s="198"/>
      <c r="C216" s="198"/>
      <c r="E216" s="69"/>
      <c r="F216" s="70"/>
      <c r="G216" s="69"/>
    </row>
    <row r="217" spans="1:7" s="68" customFormat="1" ht="11.65" x14ac:dyDescent="0.35">
      <c r="A217" s="128"/>
      <c r="B217" s="198"/>
      <c r="C217" s="198"/>
      <c r="E217" s="69"/>
      <c r="F217" s="70"/>
      <c r="G217" s="69"/>
    </row>
    <row r="218" spans="1:7" s="68" customFormat="1" ht="11.65" x14ac:dyDescent="0.35">
      <c r="A218" s="128"/>
      <c r="B218" s="198"/>
      <c r="C218" s="198"/>
      <c r="E218" s="69"/>
      <c r="F218" s="70"/>
      <c r="G218" s="69"/>
    </row>
    <row r="219" spans="1:7" s="68" customFormat="1" ht="11.65" x14ac:dyDescent="0.35">
      <c r="A219" s="128"/>
      <c r="B219" s="198"/>
      <c r="C219" s="198"/>
      <c r="E219" s="69"/>
      <c r="F219" s="70"/>
      <c r="G219" s="69"/>
    </row>
    <row r="220" spans="1:7" s="68" customFormat="1" ht="11.65" x14ac:dyDescent="0.35">
      <c r="A220" s="128"/>
      <c r="B220" s="198"/>
      <c r="C220" s="198"/>
      <c r="E220" s="69"/>
      <c r="F220" s="70"/>
      <c r="G220" s="69"/>
    </row>
    <row r="221" spans="1:7" s="68" customFormat="1" ht="11.65" x14ac:dyDescent="0.35">
      <c r="A221" s="128"/>
      <c r="B221" s="198"/>
      <c r="C221" s="198"/>
      <c r="E221" s="69"/>
      <c r="F221" s="70"/>
      <c r="G221" s="69"/>
    </row>
    <row r="222" spans="1:7" s="68" customFormat="1" ht="11.65" x14ac:dyDescent="0.35">
      <c r="A222" s="128"/>
      <c r="B222" s="198"/>
      <c r="C222" s="198"/>
      <c r="E222" s="69"/>
      <c r="F222" s="70"/>
      <c r="G222" s="69"/>
    </row>
    <row r="223" spans="1:7" s="68" customFormat="1" ht="11.65" x14ac:dyDescent="0.35">
      <c r="A223" s="128"/>
      <c r="B223" s="198"/>
      <c r="C223" s="198"/>
      <c r="E223" s="69"/>
      <c r="F223" s="70"/>
      <c r="G223" s="69"/>
    </row>
    <row r="224" spans="1:7" s="68" customFormat="1" ht="11.65" x14ac:dyDescent="0.35">
      <c r="A224" s="128"/>
      <c r="B224" s="198"/>
      <c r="C224" s="198"/>
      <c r="E224" s="69"/>
      <c r="F224" s="70"/>
      <c r="G224" s="69"/>
    </row>
    <row r="225" spans="1:7" s="68" customFormat="1" ht="11.65" x14ac:dyDescent="0.35">
      <c r="A225" s="128"/>
      <c r="B225" s="198"/>
      <c r="C225" s="198"/>
      <c r="E225" s="69"/>
      <c r="F225" s="70"/>
      <c r="G225" s="69"/>
    </row>
    <row r="226" spans="1:7" s="68" customFormat="1" ht="11.65" x14ac:dyDescent="0.35">
      <c r="A226" s="128"/>
      <c r="B226" s="198"/>
      <c r="C226" s="198"/>
      <c r="E226" s="69"/>
      <c r="F226" s="70"/>
      <c r="G226" s="69"/>
    </row>
    <row r="227" spans="1:7" s="68" customFormat="1" ht="11.65" x14ac:dyDescent="0.35">
      <c r="A227" s="128"/>
      <c r="B227" s="198"/>
      <c r="C227" s="198"/>
      <c r="E227" s="69"/>
      <c r="F227" s="70"/>
      <c r="G227" s="69"/>
    </row>
    <row r="228" spans="1:7" s="68" customFormat="1" ht="11.65" x14ac:dyDescent="0.35">
      <c r="A228" s="128"/>
      <c r="B228" s="198"/>
      <c r="C228" s="198"/>
      <c r="E228" s="69"/>
      <c r="F228" s="70"/>
      <c r="G228" s="69"/>
    </row>
    <row r="229" spans="1:7" s="68" customFormat="1" ht="11.65" x14ac:dyDescent="0.35">
      <c r="A229" s="128"/>
      <c r="B229" s="198"/>
      <c r="C229" s="198"/>
      <c r="E229" s="69"/>
      <c r="F229" s="70"/>
      <c r="G229" s="69"/>
    </row>
    <row r="230" spans="1:7" s="68" customFormat="1" ht="11.65" x14ac:dyDescent="0.35">
      <c r="A230" s="128"/>
      <c r="B230" s="198"/>
      <c r="C230" s="198"/>
      <c r="E230" s="69"/>
      <c r="F230" s="70"/>
      <c r="G230" s="69"/>
    </row>
    <row r="231" spans="1:7" s="68" customFormat="1" ht="11.65" x14ac:dyDescent="0.35">
      <c r="A231" s="128"/>
      <c r="B231" s="198"/>
      <c r="C231" s="198"/>
      <c r="E231" s="69"/>
      <c r="F231" s="70"/>
      <c r="G231" s="69"/>
    </row>
    <row r="232" spans="1:7" s="68" customFormat="1" ht="11.65" x14ac:dyDescent="0.35">
      <c r="A232" s="128"/>
      <c r="B232" s="198"/>
      <c r="C232" s="198"/>
      <c r="E232" s="69"/>
      <c r="F232" s="70"/>
      <c r="G232" s="69"/>
    </row>
    <row r="233" spans="1:7" s="68" customFormat="1" ht="11.65" x14ac:dyDescent="0.35">
      <c r="A233" s="128"/>
      <c r="B233" s="198"/>
      <c r="C233" s="198"/>
      <c r="E233" s="69"/>
      <c r="F233" s="70"/>
      <c r="G233" s="69"/>
    </row>
    <row r="234" spans="1:7" s="68" customFormat="1" ht="11.65" x14ac:dyDescent="0.35">
      <c r="A234" s="128"/>
      <c r="B234" s="198"/>
      <c r="C234" s="198"/>
      <c r="E234" s="69"/>
      <c r="F234" s="70"/>
      <c r="G234" s="69"/>
    </row>
    <row r="235" spans="1:7" s="68" customFormat="1" ht="11.65" x14ac:dyDescent="0.35">
      <c r="A235" s="128"/>
      <c r="B235" s="198"/>
      <c r="C235" s="198"/>
      <c r="E235" s="69"/>
      <c r="F235" s="70"/>
      <c r="G235" s="69"/>
    </row>
    <row r="236" spans="1:7" s="68" customFormat="1" ht="11.65" x14ac:dyDescent="0.35">
      <c r="A236" s="128"/>
      <c r="B236" s="198"/>
      <c r="C236" s="198"/>
      <c r="E236" s="69"/>
      <c r="F236" s="70"/>
      <c r="G236" s="69"/>
    </row>
    <row r="237" spans="1:7" s="68" customFormat="1" ht="11.65" x14ac:dyDescent="0.35">
      <c r="A237" s="128"/>
      <c r="B237" s="198"/>
      <c r="C237" s="198"/>
      <c r="E237" s="69"/>
      <c r="F237" s="70"/>
      <c r="G237" s="69"/>
    </row>
    <row r="238" spans="1:7" s="68" customFormat="1" ht="11.65" x14ac:dyDescent="0.35">
      <c r="A238" s="128"/>
      <c r="B238" s="198"/>
      <c r="C238" s="198"/>
      <c r="E238" s="69"/>
      <c r="F238" s="70"/>
      <c r="G238" s="69"/>
    </row>
    <row r="239" spans="1:7" s="68" customFormat="1" ht="11.65" x14ac:dyDescent="0.35">
      <c r="A239" s="128"/>
      <c r="B239" s="198"/>
      <c r="C239" s="198"/>
      <c r="E239" s="69"/>
      <c r="F239" s="70"/>
      <c r="G239" s="69"/>
    </row>
    <row r="240" spans="1:7" s="68" customFormat="1" ht="11.65" x14ac:dyDescent="0.35">
      <c r="A240" s="128"/>
      <c r="B240" s="198"/>
      <c r="C240" s="198"/>
      <c r="E240" s="69"/>
      <c r="F240" s="70"/>
      <c r="G240" s="69"/>
    </row>
    <row r="241" spans="1:7" s="68" customFormat="1" ht="11.65" x14ac:dyDescent="0.35">
      <c r="A241" s="128"/>
      <c r="B241" s="198"/>
      <c r="C241" s="198"/>
      <c r="E241" s="69"/>
      <c r="F241" s="70"/>
      <c r="G241" s="69"/>
    </row>
    <row r="242" spans="1:7" s="68" customFormat="1" ht="11.65" x14ac:dyDescent="0.35">
      <c r="A242" s="128"/>
      <c r="B242" s="198"/>
      <c r="C242" s="198"/>
      <c r="E242" s="69"/>
      <c r="F242" s="70"/>
      <c r="G242" s="69"/>
    </row>
    <row r="243" spans="1:7" s="68" customFormat="1" ht="11.65" x14ac:dyDescent="0.35">
      <c r="A243" s="128"/>
      <c r="B243" s="198"/>
      <c r="C243" s="198"/>
      <c r="E243" s="69"/>
      <c r="F243" s="70"/>
      <c r="G243" s="69"/>
    </row>
    <row r="244" spans="1:7" s="68" customFormat="1" ht="11.65" x14ac:dyDescent="0.35">
      <c r="A244" s="128"/>
      <c r="B244" s="198"/>
      <c r="C244" s="198"/>
      <c r="E244" s="69"/>
      <c r="F244" s="70"/>
      <c r="G244" s="69"/>
    </row>
    <row r="245" spans="1:7" s="68" customFormat="1" ht="11.65" x14ac:dyDescent="0.35">
      <c r="A245" s="128"/>
      <c r="B245" s="198"/>
      <c r="C245" s="198"/>
      <c r="E245" s="69"/>
      <c r="F245" s="70"/>
      <c r="G245" s="69"/>
    </row>
    <row r="246" spans="1:7" s="68" customFormat="1" ht="11.65" x14ac:dyDescent="0.35">
      <c r="A246" s="128"/>
      <c r="B246" s="198"/>
      <c r="C246" s="198"/>
      <c r="E246" s="69"/>
      <c r="F246" s="70"/>
      <c r="G246" s="69"/>
    </row>
    <row r="247" spans="1:7" s="68" customFormat="1" ht="11.65" x14ac:dyDescent="0.35">
      <c r="A247" s="128"/>
      <c r="B247" s="198"/>
      <c r="C247" s="198"/>
      <c r="E247" s="69"/>
      <c r="F247" s="70"/>
      <c r="G247" s="69"/>
    </row>
    <row r="248" spans="1:7" s="68" customFormat="1" ht="11.65" x14ac:dyDescent="0.35">
      <c r="A248" s="128"/>
      <c r="B248" s="198"/>
      <c r="C248" s="198"/>
      <c r="E248" s="69"/>
      <c r="F248" s="70"/>
      <c r="G248" s="69"/>
    </row>
    <row r="249" spans="1:7" s="68" customFormat="1" ht="11.65" x14ac:dyDescent="0.35">
      <c r="A249" s="128"/>
      <c r="B249" s="198"/>
      <c r="C249" s="198"/>
      <c r="E249" s="69"/>
      <c r="F249" s="70"/>
      <c r="G249" s="69"/>
    </row>
    <row r="250" spans="1:7" s="68" customFormat="1" ht="11.65" x14ac:dyDescent="0.35">
      <c r="A250" s="128"/>
      <c r="B250" s="198"/>
      <c r="C250" s="198"/>
      <c r="E250" s="69"/>
      <c r="F250" s="70"/>
      <c r="G250" s="69"/>
    </row>
    <row r="251" spans="1:7" s="68" customFormat="1" ht="11.65" x14ac:dyDescent="0.35">
      <c r="A251" s="128"/>
      <c r="B251" s="198"/>
      <c r="C251" s="198"/>
      <c r="E251" s="69"/>
      <c r="F251" s="70"/>
      <c r="G251" s="69"/>
    </row>
    <row r="252" spans="1:7" s="68" customFormat="1" ht="11.65" x14ac:dyDescent="0.35">
      <c r="A252" s="128"/>
      <c r="B252" s="198"/>
      <c r="C252" s="198"/>
      <c r="E252" s="69"/>
      <c r="F252" s="70"/>
      <c r="G252" s="69"/>
    </row>
    <row r="253" spans="1:7" s="68" customFormat="1" ht="11.65" x14ac:dyDescent="0.35">
      <c r="A253" s="128"/>
      <c r="B253" s="198"/>
      <c r="C253" s="198"/>
      <c r="E253" s="69"/>
      <c r="F253" s="70"/>
      <c r="G253" s="69"/>
    </row>
    <row r="254" spans="1:7" s="68" customFormat="1" ht="11.65" x14ac:dyDescent="0.35">
      <c r="A254" s="128"/>
      <c r="B254" s="198"/>
      <c r="C254" s="198"/>
      <c r="E254" s="69"/>
      <c r="F254" s="70"/>
      <c r="G254" s="69"/>
    </row>
    <row r="255" spans="1:7" s="68" customFormat="1" ht="11.65" x14ac:dyDescent="0.35">
      <c r="A255" s="128"/>
      <c r="B255" s="198"/>
      <c r="C255" s="198"/>
      <c r="E255" s="69"/>
      <c r="F255" s="70"/>
      <c r="G255" s="69"/>
    </row>
    <row r="256" spans="1:7" s="68" customFormat="1" ht="11.65" x14ac:dyDescent="0.35">
      <c r="A256" s="128"/>
      <c r="B256" s="198"/>
      <c r="C256" s="198"/>
      <c r="E256" s="69"/>
      <c r="F256" s="70"/>
      <c r="G256" s="69"/>
    </row>
    <row r="257" spans="1:7" s="68" customFormat="1" ht="11.65" x14ac:dyDescent="0.35">
      <c r="A257" s="128"/>
      <c r="B257" s="198"/>
      <c r="C257" s="198"/>
      <c r="E257" s="69"/>
      <c r="F257" s="70"/>
      <c r="G257" s="69"/>
    </row>
    <row r="258" spans="1:7" s="68" customFormat="1" ht="11.65" x14ac:dyDescent="0.35">
      <c r="A258" s="128"/>
      <c r="B258" s="198"/>
      <c r="C258" s="198"/>
      <c r="E258" s="69"/>
      <c r="F258" s="70"/>
      <c r="G258" s="69"/>
    </row>
    <row r="259" spans="1:7" s="68" customFormat="1" ht="11.65" x14ac:dyDescent="0.35">
      <c r="A259" s="128"/>
      <c r="B259" s="198"/>
      <c r="C259" s="198"/>
      <c r="E259" s="69"/>
      <c r="F259" s="70"/>
      <c r="G259" s="69"/>
    </row>
    <row r="260" spans="1:7" s="68" customFormat="1" ht="11.65" x14ac:dyDescent="0.35">
      <c r="A260" s="128"/>
      <c r="B260" s="198"/>
      <c r="C260" s="198"/>
      <c r="E260" s="69"/>
      <c r="F260" s="70"/>
      <c r="G260" s="69"/>
    </row>
    <row r="261" spans="1:7" s="68" customFormat="1" ht="11.65" x14ac:dyDescent="0.35">
      <c r="A261" s="128"/>
      <c r="B261" s="198"/>
      <c r="C261" s="198"/>
      <c r="E261" s="69"/>
      <c r="F261" s="70"/>
      <c r="G261" s="69"/>
    </row>
    <row r="262" spans="1:7" s="68" customFormat="1" ht="11.65" x14ac:dyDescent="0.35">
      <c r="A262" s="128"/>
      <c r="B262" s="198"/>
      <c r="C262" s="198"/>
      <c r="E262" s="69"/>
      <c r="F262" s="70"/>
      <c r="G262" s="69"/>
    </row>
    <row r="751" spans="2:7" s="128" customFormat="1" ht="11.65" x14ac:dyDescent="0.35">
      <c r="B751" s="126"/>
      <c r="C751" s="126"/>
      <c r="D751" s="68"/>
      <c r="E751" s="69"/>
      <c r="F751" s="70"/>
      <c r="G751" s="69"/>
    </row>
    <row r="752" spans="2:7" s="128" customFormat="1" ht="11.65" x14ac:dyDescent="0.35">
      <c r="B752" s="126"/>
      <c r="C752" s="126"/>
      <c r="D752" s="68"/>
      <c r="E752" s="69"/>
      <c r="F752" s="70"/>
      <c r="G752" s="69"/>
    </row>
    <row r="753" spans="2:7" s="128" customFormat="1" ht="11.65" x14ac:dyDescent="0.35">
      <c r="B753" s="126"/>
      <c r="C753" s="126"/>
      <c r="D753" s="68"/>
      <c r="E753" s="69"/>
      <c r="F753" s="70"/>
      <c r="G753" s="69"/>
    </row>
    <row r="754" spans="2:7" s="128" customFormat="1" ht="11.65" x14ac:dyDescent="0.35">
      <c r="B754" s="126"/>
      <c r="C754" s="126"/>
      <c r="D754" s="68"/>
      <c r="E754" s="69"/>
      <c r="F754" s="70"/>
      <c r="G754" s="69"/>
    </row>
    <row r="755" spans="2:7" s="128" customFormat="1" ht="11.65" x14ac:dyDescent="0.35">
      <c r="B755" s="126"/>
      <c r="C755" s="126"/>
      <c r="D755" s="68"/>
      <c r="E755" s="69"/>
      <c r="F755" s="70"/>
      <c r="G755" s="69"/>
    </row>
    <row r="756" spans="2:7" s="128" customFormat="1" ht="11.65" x14ac:dyDescent="0.35">
      <c r="B756" s="126"/>
      <c r="C756" s="126"/>
      <c r="D756" s="68"/>
      <c r="E756" s="69"/>
      <c r="F756" s="70"/>
      <c r="G756" s="69"/>
    </row>
    <row r="757" spans="2:7" s="128" customFormat="1" ht="11.65" x14ac:dyDescent="0.35">
      <c r="B757" s="126"/>
      <c r="C757" s="126"/>
      <c r="D757" s="68"/>
      <c r="E757" s="69"/>
      <c r="F757" s="70"/>
      <c r="G757" s="69"/>
    </row>
    <row r="758" spans="2:7" s="128" customFormat="1" ht="11.65" x14ac:dyDescent="0.35">
      <c r="B758" s="126"/>
      <c r="C758" s="126"/>
      <c r="D758" s="68"/>
      <c r="E758" s="69"/>
      <c r="F758" s="70"/>
      <c r="G758" s="69"/>
    </row>
    <row r="759" spans="2:7" s="128" customFormat="1" ht="11.65" x14ac:dyDescent="0.35">
      <c r="B759" s="126"/>
      <c r="C759" s="126"/>
      <c r="D759" s="68"/>
      <c r="E759" s="69"/>
      <c r="F759" s="70"/>
      <c r="G759" s="69"/>
    </row>
    <row r="760" spans="2:7" s="128" customFormat="1" ht="11.65" x14ac:dyDescent="0.35">
      <c r="B760" s="126"/>
      <c r="C760" s="126"/>
      <c r="D760" s="68"/>
      <c r="E760" s="69"/>
      <c r="F760" s="70"/>
      <c r="G760" s="69"/>
    </row>
    <row r="761" spans="2:7" s="128" customFormat="1" ht="11.65" x14ac:dyDescent="0.35">
      <c r="B761" s="126"/>
      <c r="C761" s="126"/>
      <c r="D761" s="68"/>
      <c r="E761" s="69"/>
      <c r="F761" s="70"/>
      <c r="G761" s="69"/>
    </row>
    <row r="762" spans="2:7" s="128" customFormat="1" ht="11.65" x14ac:dyDescent="0.35">
      <c r="B762" s="126"/>
      <c r="C762" s="126"/>
      <c r="D762" s="68"/>
      <c r="E762" s="69"/>
      <c r="F762" s="70"/>
      <c r="G762" s="69"/>
    </row>
    <row r="763" spans="2:7" s="128" customFormat="1" ht="11.65" x14ac:dyDescent="0.35">
      <c r="B763" s="126"/>
      <c r="C763" s="126"/>
      <c r="D763" s="68"/>
      <c r="E763" s="69"/>
      <c r="F763" s="70"/>
      <c r="G763" s="69"/>
    </row>
    <row r="764" spans="2:7" s="128" customFormat="1" ht="11.65" x14ac:dyDescent="0.35">
      <c r="B764" s="126"/>
      <c r="C764" s="126"/>
      <c r="D764" s="68"/>
      <c r="E764" s="69"/>
      <c r="F764" s="70"/>
      <c r="G764" s="69"/>
    </row>
    <row r="765" spans="2:7" s="128" customFormat="1" ht="11.65" x14ac:dyDescent="0.35">
      <c r="B765" s="126"/>
      <c r="C765" s="126"/>
      <c r="D765" s="68"/>
      <c r="E765" s="69"/>
      <c r="F765" s="70"/>
      <c r="G765" s="69"/>
    </row>
    <row r="766" spans="2:7" s="128" customFormat="1" ht="11.65" x14ac:dyDescent="0.35">
      <c r="B766" s="126"/>
      <c r="C766" s="126"/>
      <c r="D766" s="68"/>
      <c r="E766" s="69"/>
      <c r="F766" s="70"/>
      <c r="G766" s="69"/>
    </row>
    <row r="767" spans="2:7" s="128" customFormat="1" ht="11.65" x14ac:dyDescent="0.35">
      <c r="B767" s="126"/>
      <c r="C767" s="126"/>
      <c r="D767" s="68"/>
      <c r="E767" s="69"/>
      <c r="F767" s="70"/>
      <c r="G767" s="69"/>
    </row>
    <row r="768" spans="2:7" s="128" customFormat="1" ht="11.65" x14ac:dyDescent="0.35">
      <c r="B768" s="126"/>
      <c r="C768" s="126"/>
      <c r="D768" s="68"/>
      <c r="E768" s="69"/>
      <c r="F768" s="70"/>
      <c r="G768" s="69"/>
    </row>
    <row r="769" spans="2:7" s="128" customFormat="1" ht="11.65" x14ac:dyDescent="0.35">
      <c r="B769" s="126"/>
      <c r="C769" s="126"/>
      <c r="D769" s="68"/>
      <c r="E769" s="69"/>
      <c r="F769" s="70"/>
      <c r="G769" s="69"/>
    </row>
    <row r="770" spans="2:7" s="128" customFormat="1" ht="11.65" x14ac:dyDescent="0.35">
      <c r="B770" s="126"/>
      <c r="C770" s="126"/>
      <c r="D770" s="68"/>
      <c r="E770" s="69"/>
      <c r="F770" s="70"/>
      <c r="G770" s="69"/>
    </row>
    <row r="771" spans="2:7" s="128" customFormat="1" ht="11.65" x14ac:dyDescent="0.35">
      <c r="B771" s="126"/>
      <c r="C771" s="126"/>
      <c r="D771" s="68"/>
      <c r="E771" s="69"/>
      <c r="F771" s="70"/>
      <c r="G771" s="69"/>
    </row>
    <row r="772" spans="2:7" s="128" customFormat="1" ht="11.65" x14ac:dyDescent="0.35">
      <c r="B772" s="126"/>
      <c r="C772" s="126"/>
      <c r="D772" s="68"/>
      <c r="E772" s="69"/>
      <c r="F772" s="70"/>
      <c r="G772" s="69"/>
    </row>
    <row r="773" spans="2:7" s="128" customFormat="1" ht="11.65" x14ac:dyDescent="0.35">
      <c r="B773" s="126"/>
      <c r="C773" s="126"/>
      <c r="D773" s="68"/>
      <c r="E773" s="69"/>
      <c r="F773" s="70"/>
      <c r="G773" s="69"/>
    </row>
    <row r="774" spans="2:7" s="128" customFormat="1" ht="11.65" x14ac:dyDescent="0.35">
      <c r="B774" s="126"/>
      <c r="C774" s="126"/>
      <c r="D774" s="68"/>
      <c r="E774" s="69"/>
      <c r="F774" s="70"/>
      <c r="G774" s="69"/>
    </row>
    <row r="775" spans="2:7" s="128" customFormat="1" ht="11.65" x14ac:dyDescent="0.35">
      <c r="B775" s="126"/>
      <c r="C775" s="126"/>
      <c r="D775" s="68"/>
      <c r="E775" s="69"/>
      <c r="F775" s="70"/>
      <c r="G775" s="69"/>
    </row>
    <row r="776" spans="2:7" s="128" customFormat="1" ht="11.65" x14ac:dyDescent="0.35">
      <c r="B776" s="126"/>
      <c r="C776" s="126"/>
      <c r="D776" s="68"/>
      <c r="E776" s="69"/>
      <c r="F776" s="70"/>
      <c r="G776" s="69"/>
    </row>
    <row r="777" spans="2:7" s="128" customFormat="1" ht="11.65" x14ac:dyDescent="0.35">
      <c r="B777" s="126"/>
      <c r="C777" s="126"/>
      <c r="D777" s="68"/>
      <c r="E777" s="69"/>
      <c r="F777" s="70"/>
      <c r="G777" s="69"/>
    </row>
    <row r="778" spans="2:7" s="128" customFormat="1" ht="11.65" x14ac:dyDescent="0.35">
      <c r="B778" s="126"/>
      <c r="C778" s="126"/>
      <c r="D778" s="68"/>
      <c r="E778" s="69"/>
      <c r="F778" s="70"/>
      <c r="G778" s="69"/>
    </row>
    <row r="779" spans="2:7" s="128" customFormat="1" ht="11.65" x14ac:dyDescent="0.35">
      <c r="B779" s="126"/>
      <c r="C779" s="126"/>
      <c r="D779" s="68"/>
      <c r="E779" s="69"/>
      <c r="F779" s="70"/>
      <c r="G779" s="69"/>
    </row>
    <row r="780" spans="2:7" s="128" customFormat="1" ht="11.65" x14ac:dyDescent="0.35">
      <c r="B780" s="126"/>
      <c r="C780" s="126"/>
      <c r="D780" s="68"/>
      <c r="E780" s="69"/>
      <c r="F780" s="70"/>
      <c r="G780" s="69"/>
    </row>
    <row r="781" spans="2:7" s="128" customFormat="1" ht="11.65" x14ac:dyDescent="0.35">
      <c r="B781" s="126"/>
      <c r="C781" s="126"/>
      <c r="D781" s="68"/>
      <c r="E781" s="69"/>
      <c r="F781" s="70"/>
      <c r="G781" s="69"/>
    </row>
    <row r="782" spans="2:7" s="128" customFormat="1" ht="11.65" x14ac:dyDescent="0.35">
      <c r="B782" s="126"/>
      <c r="C782" s="126"/>
      <c r="D782" s="68"/>
      <c r="E782" s="69"/>
      <c r="F782" s="70"/>
      <c r="G782" s="69"/>
    </row>
    <row r="783" spans="2:7" s="128" customFormat="1" ht="11.65" x14ac:dyDescent="0.35">
      <c r="B783" s="126"/>
      <c r="C783" s="126"/>
      <c r="D783" s="68"/>
      <c r="E783" s="69"/>
      <c r="F783" s="70"/>
      <c r="G783" s="69"/>
    </row>
    <row r="784" spans="2:7" s="128" customFormat="1" ht="11.65" x14ac:dyDescent="0.35">
      <c r="B784" s="126"/>
      <c r="C784" s="126"/>
      <c r="D784" s="68"/>
      <c r="E784" s="69"/>
      <c r="F784" s="70"/>
      <c r="G784" s="69"/>
    </row>
    <row r="785" spans="2:7" s="128" customFormat="1" ht="11.65" x14ac:dyDescent="0.35">
      <c r="B785" s="126"/>
      <c r="C785" s="126"/>
      <c r="D785" s="68"/>
      <c r="E785" s="69"/>
      <c r="F785" s="70"/>
      <c r="G785" s="69"/>
    </row>
    <row r="786" spans="2:7" s="128" customFormat="1" ht="11.65" x14ac:dyDescent="0.35">
      <c r="B786" s="126"/>
      <c r="C786" s="126"/>
      <c r="D786" s="68"/>
      <c r="E786" s="69"/>
      <c r="F786" s="70"/>
      <c r="G786" s="69"/>
    </row>
    <row r="787" spans="2:7" s="128" customFormat="1" ht="11.65" x14ac:dyDescent="0.35">
      <c r="B787" s="126"/>
      <c r="C787" s="126"/>
      <c r="D787" s="68"/>
      <c r="E787" s="69"/>
      <c r="F787" s="70"/>
      <c r="G787" s="69"/>
    </row>
    <row r="788" spans="2:7" s="128" customFormat="1" ht="11.65" x14ac:dyDescent="0.35">
      <c r="B788" s="126"/>
      <c r="C788" s="126"/>
      <c r="D788" s="68"/>
      <c r="E788" s="69"/>
      <c r="F788" s="70"/>
      <c r="G788" s="69"/>
    </row>
    <row r="789" spans="2:7" s="128" customFormat="1" ht="11.65" x14ac:dyDescent="0.35">
      <c r="B789" s="126"/>
      <c r="C789" s="126"/>
      <c r="D789" s="68"/>
      <c r="E789" s="69"/>
      <c r="F789" s="70"/>
      <c r="G789" s="69"/>
    </row>
    <row r="790" spans="2:7" s="128" customFormat="1" ht="11.65" x14ac:dyDescent="0.35">
      <c r="B790" s="126"/>
      <c r="C790" s="126"/>
      <c r="D790" s="68"/>
      <c r="E790" s="69"/>
      <c r="F790" s="70"/>
      <c r="G790" s="69"/>
    </row>
    <row r="791" spans="2:7" s="128" customFormat="1" ht="11.65" x14ac:dyDescent="0.35">
      <c r="B791" s="126"/>
      <c r="C791" s="126"/>
      <c r="D791" s="68"/>
      <c r="E791" s="69"/>
      <c r="F791" s="70"/>
      <c r="G791" s="69"/>
    </row>
    <row r="792" spans="2:7" s="128" customFormat="1" ht="11.65" x14ac:dyDescent="0.35">
      <c r="B792" s="126"/>
      <c r="C792" s="126"/>
      <c r="D792" s="68"/>
      <c r="E792" s="69"/>
      <c r="F792" s="70"/>
      <c r="G792" s="69"/>
    </row>
    <row r="793" spans="2:7" s="128" customFormat="1" ht="11.65" x14ac:dyDescent="0.35">
      <c r="B793" s="126"/>
      <c r="C793" s="126"/>
      <c r="D793" s="68"/>
      <c r="E793" s="69"/>
      <c r="F793" s="70"/>
      <c r="G793" s="69"/>
    </row>
    <row r="794" spans="2:7" s="128" customFormat="1" ht="11.65" x14ac:dyDescent="0.35">
      <c r="B794" s="126"/>
      <c r="C794" s="126"/>
      <c r="D794" s="68"/>
      <c r="E794" s="69"/>
      <c r="F794" s="70"/>
      <c r="G794" s="69"/>
    </row>
    <row r="795" spans="2:7" s="128" customFormat="1" ht="11.65" x14ac:dyDescent="0.35">
      <c r="B795" s="126"/>
      <c r="C795" s="126"/>
      <c r="D795" s="68"/>
      <c r="E795" s="69"/>
      <c r="F795" s="70"/>
      <c r="G795" s="69"/>
    </row>
    <row r="796" spans="2:7" s="128" customFormat="1" ht="11.65" x14ac:dyDescent="0.35">
      <c r="B796" s="126"/>
      <c r="C796" s="126"/>
      <c r="D796" s="68"/>
      <c r="E796" s="69"/>
      <c r="F796" s="70"/>
      <c r="G796" s="69"/>
    </row>
    <row r="797" spans="2:7" s="128" customFormat="1" ht="11.65" x14ac:dyDescent="0.35">
      <c r="B797" s="126"/>
      <c r="C797" s="126"/>
      <c r="D797" s="68"/>
      <c r="E797" s="69"/>
      <c r="F797" s="70"/>
      <c r="G797" s="69"/>
    </row>
    <row r="798" spans="2:7" s="128" customFormat="1" ht="11.65" x14ac:dyDescent="0.35">
      <c r="B798" s="126"/>
      <c r="C798" s="126"/>
      <c r="D798" s="68"/>
      <c r="E798" s="69"/>
      <c r="F798" s="70"/>
      <c r="G798" s="69"/>
    </row>
    <row r="799" spans="2:7" s="128" customFormat="1" ht="11.65" x14ac:dyDescent="0.35">
      <c r="B799" s="126"/>
      <c r="C799" s="126"/>
      <c r="D799" s="68"/>
      <c r="E799" s="69"/>
      <c r="F799" s="70"/>
      <c r="G799" s="69"/>
    </row>
    <row r="800" spans="2:7" s="128" customFormat="1" ht="11.65" x14ac:dyDescent="0.35">
      <c r="B800" s="126"/>
      <c r="C800" s="126"/>
      <c r="D800" s="68"/>
      <c r="E800" s="69"/>
      <c r="F800" s="70"/>
      <c r="G800" s="69"/>
    </row>
    <row r="801" spans="2:7" s="128" customFormat="1" ht="11.65" x14ac:dyDescent="0.35">
      <c r="B801" s="126"/>
      <c r="C801" s="126"/>
      <c r="D801" s="68"/>
      <c r="E801" s="69"/>
      <c r="F801" s="70"/>
      <c r="G801" s="69"/>
    </row>
    <row r="802" spans="2:7" s="128" customFormat="1" ht="11.65" x14ac:dyDescent="0.35">
      <c r="B802" s="126"/>
      <c r="C802" s="126"/>
      <c r="D802" s="68"/>
      <c r="E802" s="69"/>
      <c r="F802" s="70"/>
      <c r="G802" s="69"/>
    </row>
    <row r="803" spans="2:7" s="128" customFormat="1" ht="11.65" x14ac:dyDescent="0.35">
      <c r="B803" s="126"/>
      <c r="C803" s="126"/>
      <c r="D803" s="68"/>
      <c r="E803" s="69"/>
      <c r="F803" s="70"/>
      <c r="G803" s="69"/>
    </row>
    <row r="804" spans="2:7" s="128" customFormat="1" ht="11.65" x14ac:dyDescent="0.35">
      <c r="B804" s="126"/>
      <c r="C804" s="126"/>
      <c r="D804" s="68"/>
      <c r="E804" s="69"/>
      <c r="F804" s="70"/>
      <c r="G804" s="69"/>
    </row>
    <row r="805" spans="2:7" s="128" customFormat="1" ht="11.65" x14ac:dyDescent="0.35">
      <c r="B805" s="126"/>
      <c r="C805" s="126"/>
      <c r="D805" s="68"/>
      <c r="E805" s="69"/>
      <c r="F805" s="70"/>
      <c r="G805" s="69"/>
    </row>
    <row r="806" spans="2:7" s="128" customFormat="1" ht="11.65" x14ac:dyDescent="0.35">
      <c r="B806" s="126"/>
      <c r="C806" s="126"/>
      <c r="D806" s="68"/>
      <c r="E806" s="69"/>
      <c r="F806" s="70"/>
      <c r="G806" s="69"/>
    </row>
    <row r="807" spans="2:7" s="128" customFormat="1" ht="11.65" x14ac:dyDescent="0.35">
      <c r="B807" s="126"/>
      <c r="C807" s="126"/>
      <c r="D807" s="68"/>
      <c r="E807" s="69"/>
      <c r="F807" s="70"/>
      <c r="G807" s="69"/>
    </row>
    <row r="808" spans="2:7" s="128" customFormat="1" ht="11.65" x14ac:dyDescent="0.35">
      <c r="B808" s="126"/>
      <c r="C808" s="126"/>
      <c r="D808" s="68"/>
      <c r="E808" s="69"/>
      <c r="F808" s="70"/>
      <c r="G808" s="69"/>
    </row>
    <row r="809" spans="2:7" s="128" customFormat="1" ht="11.65" x14ac:dyDescent="0.35">
      <c r="B809" s="126"/>
      <c r="C809" s="126"/>
      <c r="D809" s="68"/>
      <c r="E809" s="69"/>
      <c r="F809" s="70"/>
      <c r="G809" s="69"/>
    </row>
    <row r="810" spans="2:7" s="128" customFormat="1" ht="11.65" x14ac:dyDescent="0.35">
      <c r="B810" s="126"/>
      <c r="C810" s="126"/>
      <c r="D810" s="68"/>
      <c r="E810" s="69"/>
      <c r="F810" s="70"/>
      <c r="G810" s="69"/>
    </row>
    <row r="811" spans="2:7" s="128" customFormat="1" ht="11.65" x14ac:dyDescent="0.35">
      <c r="B811" s="126"/>
      <c r="C811" s="126"/>
      <c r="D811" s="68"/>
      <c r="E811" s="69"/>
      <c r="F811" s="70"/>
      <c r="G811" s="69"/>
    </row>
    <row r="812" spans="2:7" s="128" customFormat="1" ht="11.65" x14ac:dyDescent="0.35">
      <c r="B812" s="126"/>
      <c r="C812" s="126"/>
      <c r="D812" s="68"/>
      <c r="E812" s="69"/>
      <c r="F812" s="70"/>
      <c r="G812" s="69"/>
    </row>
    <row r="813" spans="2:7" s="128" customFormat="1" ht="11.65" x14ac:dyDescent="0.35">
      <c r="B813" s="126"/>
      <c r="C813" s="126"/>
      <c r="D813" s="68"/>
      <c r="E813" s="69"/>
      <c r="F813" s="70"/>
      <c r="G813" s="69"/>
    </row>
    <row r="814" spans="2:7" s="128" customFormat="1" ht="11.65" x14ac:dyDescent="0.35">
      <c r="B814" s="126"/>
      <c r="C814" s="126"/>
      <c r="D814" s="68"/>
      <c r="E814" s="69"/>
      <c r="F814" s="70"/>
      <c r="G814" s="69"/>
    </row>
    <row r="815" spans="2:7" s="128" customFormat="1" ht="11.65" x14ac:dyDescent="0.35">
      <c r="B815" s="126"/>
      <c r="C815" s="126"/>
      <c r="D815" s="68"/>
      <c r="E815" s="69"/>
      <c r="F815" s="70"/>
      <c r="G815" s="69"/>
    </row>
    <row r="816" spans="2:7" s="128" customFormat="1" ht="11.65" x14ac:dyDescent="0.35">
      <c r="B816" s="126"/>
      <c r="C816" s="126"/>
      <c r="D816" s="68"/>
      <c r="E816" s="69"/>
      <c r="F816" s="70"/>
      <c r="G816" s="69"/>
    </row>
    <row r="817" spans="2:7" s="128" customFormat="1" ht="11.65" x14ac:dyDescent="0.35">
      <c r="B817" s="126"/>
      <c r="C817" s="126"/>
      <c r="D817" s="68"/>
      <c r="E817" s="69"/>
      <c r="F817" s="70"/>
      <c r="G817" s="69"/>
    </row>
    <row r="818" spans="2:7" s="128" customFormat="1" ht="11.65" x14ac:dyDescent="0.35">
      <c r="B818" s="126"/>
      <c r="C818" s="126"/>
      <c r="D818" s="68"/>
      <c r="E818" s="69"/>
      <c r="F818" s="70"/>
      <c r="G818" s="69"/>
    </row>
    <row r="819" spans="2:7" s="128" customFormat="1" ht="11.65" x14ac:dyDescent="0.35">
      <c r="B819" s="126"/>
      <c r="C819" s="126"/>
      <c r="D819" s="68"/>
      <c r="E819" s="69"/>
      <c r="F819" s="70"/>
      <c r="G819" s="69"/>
    </row>
    <row r="820" spans="2:7" s="128" customFormat="1" ht="11.65" x14ac:dyDescent="0.35">
      <c r="B820" s="126"/>
      <c r="C820" s="126"/>
      <c r="D820" s="68"/>
      <c r="E820" s="69"/>
      <c r="F820" s="70"/>
      <c r="G820" s="69"/>
    </row>
    <row r="821" spans="2:7" s="128" customFormat="1" ht="11.65" x14ac:dyDescent="0.35">
      <c r="B821" s="126"/>
      <c r="C821" s="126"/>
      <c r="D821" s="68"/>
      <c r="E821" s="69"/>
      <c r="F821" s="70"/>
      <c r="G821" s="69"/>
    </row>
    <row r="822" spans="2:7" s="128" customFormat="1" ht="11.65" x14ac:dyDescent="0.35">
      <c r="B822" s="126"/>
      <c r="C822" s="126"/>
      <c r="D822" s="68"/>
      <c r="E822" s="69"/>
      <c r="F822" s="70"/>
      <c r="G822" s="69"/>
    </row>
    <row r="823" spans="2:7" s="128" customFormat="1" ht="11.65" x14ac:dyDescent="0.35">
      <c r="B823" s="126"/>
      <c r="C823" s="126"/>
      <c r="D823" s="68"/>
      <c r="E823" s="69"/>
      <c r="F823" s="70"/>
      <c r="G823" s="69"/>
    </row>
    <row r="824" spans="2:7" s="128" customFormat="1" ht="11.65" x14ac:dyDescent="0.35">
      <c r="B824" s="126"/>
      <c r="C824" s="126"/>
      <c r="D824" s="68"/>
      <c r="E824" s="69"/>
      <c r="F824" s="70"/>
      <c r="G824" s="69"/>
    </row>
    <row r="825" spans="2:7" s="128" customFormat="1" ht="11.65" x14ac:dyDescent="0.35">
      <c r="B825" s="126"/>
      <c r="C825" s="126"/>
      <c r="D825" s="68"/>
      <c r="E825" s="69"/>
      <c r="F825" s="70"/>
      <c r="G825" s="69"/>
    </row>
    <row r="826" spans="2:7" s="128" customFormat="1" ht="11.65" x14ac:dyDescent="0.35">
      <c r="B826" s="126"/>
      <c r="C826" s="126"/>
      <c r="D826" s="68"/>
      <c r="E826" s="69"/>
      <c r="F826" s="70"/>
      <c r="G826" s="69"/>
    </row>
    <row r="827" spans="2:7" s="128" customFormat="1" ht="11.65" x14ac:dyDescent="0.35">
      <c r="B827" s="126"/>
      <c r="C827" s="126"/>
      <c r="D827" s="68"/>
      <c r="E827" s="69"/>
      <c r="F827" s="70"/>
      <c r="G827" s="69"/>
    </row>
    <row r="828" spans="2:7" s="128" customFormat="1" ht="11.65" x14ac:dyDescent="0.35">
      <c r="B828" s="126"/>
      <c r="C828" s="126"/>
      <c r="D828" s="68"/>
      <c r="E828" s="69"/>
      <c r="F828" s="70"/>
      <c r="G828" s="69"/>
    </row>
    <row r="829" spans="2:7" s="128" customFormat="1" ht="11.65" x14ac:dyDescent="0.35">
      <c r="B829" s="126"/>
      <c r="C829" s="126"/>
      <c r="D829" s="68"/>
      <c r="E829" s="69"/>
      <c r="F829" s="70"/>
      <c r="G829" s="69"/>
    </row>
    <row r="830" spans="2:7" s="128" customFormat="1" ht="11.65" x14ac:dyDescent="0.35">
      <c r="B830" s="126"/>
      <c r="C830" s="126"/>
      <c r="D830" s="68"/>
      <c r="E830" s="69"/>
      <c r="F830" s="70"/>
      <c r="G830" s="69"/>
    </row>
    <row r="831" spans="2:7" s="128" customFormat="1" ht="11.65" x14ac:dyDescent="0.35">
      <c r="B831" s="126"/>
      <c r="C831" s="126"/>
      <c r="D831" s="68"/>
      <c r="E831" s="69"/>
      <c r="F831" s="70"/>
      <c r="G831" s="69"/>
    </row>
    <row r="832" spans="2:7" s="128" customFormat="1" ht="11.65" x14ac:dyDescent="0.35">
      <c r="B832" s="126"/>
      <c r="C832" s="126"/>
      <c r="D832" s="68"/>
      <c r="E832" s="69"/>
      <c r="F832" s="70"/>
      <c r="G832" s="69"/>
    </row>
    <row r="833" spans="2:7" s="128" customFormat="1" ht="11.65" x14ac:dyDescent="0.35">
      <c r="B833" s="126"/>
      <c r="C833" s="126"/>
      <c r="D833" s="68"/>
      <c r="E833" s="69"/>
      <c r="F833" s="70"/>
      <c r="G833" s="69"/>
    </row>
    <row r="834" spans="2:7" s="128" customFormat="1" ht="11.65" x14ac:dyDescent="0.35">
      <c r="B834" s="126"/>
      <c r="C834" s="126"/>
      <c r="D834" s="68"/>
      <c r="E834" s="69"/>
      <c r="F834" s="70"/>
      <c r="G834" s="69"/>
    </row>
    <row r="835" spans="2:7" s="128" customFormat="1" ht="11.65" x14ac:dyDescent="0.35">
      <c r="B835" s="126"/>
      <c r="C835" s="126"/>
      <c r="D835" s="68"/>
      <c r="E835" s="69"/>
      <c r="F835" s="70"/>
      <c r="G835" s="69"/>
    </row>
    <row r="836" spans="2:7" s="128" customFormat="1" ht="11.65" x14ac:dyDescent="0.35">
      <c r="B836" s="126"/>
      <c r="C836" s="126"/>
      <c r="D836" s="68"/>
      <c r="E836" s="69"/>
      <c r="F836" s="70"/>
      <c r="G836" s="69"/>
    </row>
    <row r="837" spans="2:7" s="128" customFormat="1" ht="11.65" x14ac:dyDescent="0.35">
      <c r="B837" s="126"/>
      <c r="C837" s="126"/>
      <c r="D837" s="68"/>
      <c r="E837" s="69"/>
      <c r="F837" s="70"/>
      <c r="G837" s="69"/>
    </row>
    <row r="838" spans="2:7" s="128" customFormat="1" ht="11.65" x14ac:dyDescent="0.35">
      <c r="B838" s="126"/>
      <c r="C838" s="126"/>
      <c r="D838" s="68"/>
      <c r="E838" s="69"/>
      <c r="F838" s="70"/>
      <c r="G838" s="69"/>
    </row>
    <row r="839" spans="2:7" s="128" customFormat="1" ht="11.65" x14ac:dyDescent="0.35">
      <c r="B839" s="126"/>
      <c r="C839" s="126"/>
      <c r="D839" s="68"/>
      <c r="E839" s="69"/>
      <c r="F839" s="70"/>
      <c r="G839" s="69"/>
    </row>
    <row r="840" spans="2:7" s="128" customFormat="1" ht="11.65" x14ac:dyDescent="0.35">
      <c r="B840" s="126"/>
      <c r="C840" s="126"/>
      <c r="D840" s="68"/>
      <c r="E840" s="69"/>
      <c r="F840" s="70"/>
      <c r="G840" s="69"/>
    </row>
    <row r="841" spans="2:7" s="128" customFormat="1" ht="11.65" x14ac:dyDescent="0.35">
      <c r="B841" s="126"/>
      <c r="C841" s="126"/>
      <c r="D841" s="68"/>
      <c r="E841" s="69"/>
      <c r="F841" s="70"/>
      <c r="G841" s="69"/>
    </row>
    <row r="842" spans="2:7" s="128" customFormat="1" ht="11.65" x14ac:dyDescent="0.35">
      <c r="B842" s="126"/>
      <c r="C842" s="126"/>
      <c r="D842" s="68"/>
      <c r="E842" s="69"/>
      <c r="F842" s="70"/>
      <c r="G842" s="69"/>
    </row>
    <row r="843" spans="2:7" s="128" customFormat="1" ht="11.65" x14ac:dyDescent="0.35">
      <c r="B843" s="126"/>
      <c r="C843" s="126"/>
      <c r="D843" s="68"/>
      <c r="E843" s="69"/>
      <c r="F843" s="70"/>
      <c r="G843" s="69"/>
    </row>
    <row r="844" spans="2:7" s="128" customFormat="1" ht="11.65" x14ac:dyDescent="0.35">
      <c r="B844" s="126"/>
      <c r="C844" s="126"/>
      <c r="D844" s="68"/>
      <c r="E844" s="69"/>
      <c r="F844" s="70"/>
      <c r="G844" s="69"/>
    </row>
    <row r="845" spans="2:7" s="128" customFormat="1" ht="11.65" x14ac:dyDescent="0.35">
      <c r="B845" s="126"/>
      <c r="C845" s="126"/>
      <c r="D845" s="68"/>
      <c r="E845" s="69"/>
      <c r="F845" s="70"/>
      <c r="G845" s="69"/>
    </row>
    <row r="846" spans="2:7" s="128" customFormat="1" ht="11.65" x14ac:dyDescent="0.35">
      <c r="B846" s="126"/>
      <c r="C846" s="126"/>
      <c r="D846" s="68"/>
      <c r="E846" s="69"/>
      <c r="F846" s="70"/>
      <c r="G846" s="69"/>
    </row>
    <row r="847" spans="2:7" s="128" customFormat="1" ht="11.65" x14ac:dyDescent="0.35">
      <c r="B847" s="126"/>
      <c r="C847" s="126"/>
      <c r="D847" s="68"/>
      <c r="E847" s="69"/>
      <c r="F847" s="70"/>
      <c r="G847" s="69"/>
    </row>
    <row r="848" spans="2:7" s="128" customFormat="1" ht="11.65" x14ac:dyDescent="0.35">
      <c r="B848" s="126"/>
      <c r="C848" s="126"/>
      <c r="D848" s="68"/>
      <c r="E848" s="69"/>
      <c r="F848" s="70"/>
      <c r="G848" s="69"/>
    </row>
    <row r="849" spans="2:7" s="128" customFormat="1" ht="11.65" x14ac:dyDescent="0.35">
      <c r="B849" s="126"/>
      <c r="C849" s="126"/>
      <c r="D849" s="68"/>
      <c r="E849" s="69"/>
      <c r="F849" s="70"/>
      <c r="G849" s="69"/>
    </row>
    <row r="850" spans="2:7" s="128" customFormat="1" ht="11.65" x14ac:dyDescent="0.35">
      <c r="B850" s="126"/>
      <c r="C850" s="126"/>
      <c r="D850" s="68"/>
      <c r="E850" s="69"/>
      <c r="F850" s="70"/>
      <c r="G850" s="69"/>
    </row>
    <row r="851" spans="2:7" s="128" customFormat="1" ht="11.65" x14ac:dyDescent="0.35">
      <c r="B851" s="126"/>
      <c r="C851" s="126"/>
      <c r="D851" s="68"/>
      <c r="E851" s="69"/>
      <c r="F851" s="70"/>
      <c r="G851" s="69"/>
    </row>
    <row r="852" spans="2:7" s="128" customFormat="1" ht="11.65" x14ac:dyDescent="0.35">
      <c r="B852" s="126"/>
      <c r="C852" s="126"/>
      <c r="D852" s="68"/>
      <c r="E852" s="69"/>
      <c r="F852" s="70"/>
      <c r="G852" s="69"/>
    </row>
    <row r="853" spans="2:7" s="128" customFormat="1" ht="11.65" x14ac:dyDescent="0.35">
      <c r="B853" s="126"/>
      <c r="C853" s="126"/>
      <c r="D853" s="68"/>
      <c r="E853" s="69"/>
      <c r="F853" s="70"/>
      <c r="G853" s="69"/>
    </row>
    <row r="854" spans="2:7" s="128" customFormat="1" ht="11.65" x14ac:dyDescent="0.35">
      <c r="B854" s="126"/>
      <c r="C854" s="126"/>
      <c r="D854" s="68"/>
      <c r="E854" s="69"/>
      <c r="F854" s="70"/>
      <c r="G854" s="69"/>
    </row>
    <row r="855" spans="2:7" s="128" customFormat="1" ht="11.65" x14ac:dyDescent="0.35">
      <c r="B855" s="126"/>
      <c r="C855" s="126"/>
      <c r="D855" s="68"/>
      <c r="E855" s="69"/>
      <c r="F855" s="70"/>
      <c r="G855" s="69"/>
    </row>
    <row r="856" spans="2:7" s="128" customFormat="1" ht="11.65" x14ac:dyDescent="0.35">
      <c r="B856" s="126"/>
      <c r="C856" s="126"/>
      <c r="D856" s="68"/>
      <c r="E856" s="69"/>
      <c r="F856" s="70"/>
      <c r="G856" s="69"/>
    </row>
    <row r="857" spans="2:7" s="128" customFormat="1" ht="11.65" x14ac:dyDescent="0.35">
      <c r="B857" s="126"/>
      <c r="C857" s="126"/>
      <c r="D857" s="68"/>
      <c r="E857" s="69"/>
      <c r="F857" s="70"/>
      <c r="G857" s="69"/>
    </row>
    <row r="858" spans="2:7" s="128" customFormat="1" ht="11.65" x14ac:dyDescent="0.35">
      <c r="B858" s="126"/>
      <c r="C858" s="126"/>
      <c r="D858" s="68"/>
      <c r="E858" s="69"/>
      <c r="F858" s="70"/>
      <c r="G858" s="69"/>
    </row>
    <row r="859" spans="2:7" s="128" customFormat="1" ht="11.65" x14ac:dyDescent="0.35">
      <c r="B859" s="126"/>
      <c r="C859" s="126"/>
      <c r="D859" s="68"/>
      <c r="E859" s="69"/>
      <c r="F859" s="70"/>
      <c r="G859" s="69"/>
    </row>
    <row r="860" spans="2:7" s="128" customFormat="1" ht="11.65" x14ac:dyDescent="0.35">
      <c r="B860" s="126"/>
      <c r="C860" s="126"/>
      <c r="D860" s="68"/>
      <c r="E860" s="69"/>
      <c r="F860" s="70"/>
      <c r="G860" s="69"/>
    </row>
    <row r="861" spans="2:7" s="128" customFormat="1" ht="11.65" x14ac:dyDescent="0.35">
      <c r="B861" s="126"/>
      <c r="C861" s="126"/>
      <c r="D861" s="68"/>
      <c r="E861" s="69"/>
      <c r="F861" s="70"/>
      <c r="G861" s="69"/>
    </row>
    <row r="862" spans="2:7" s="128" customFormat="1" ht="11.65" x14ac:dyDescent="0.35">
      <c r="B862" s="126"/>
      <c r="C862" s="126"/>
      <c r="D862" s="68"/>
      <c r="E862" s="69"/>
      <c r="F862" s="70"/>
      <c r="G862" s="69"/>
    </row>
    <row r="863" spans="2:7" s="128" customFormat="1" ht="11.65" x14ac:dyDescent="0.35">
      <c r="B863" s="126"/>
      <c r="C863" s="126"/>
      <c r="D863" s="68"/>
      <c r="E863" s="69"/>
      <c r="F863" s="70"/>
      <c r="G863" s="69"/>
    </row>
    <row r="864" spans="2:7" s="128" customFormat="1" ht="11.65" x14ac:dyDescent="0.35">
      <c r="B864" s="126"/>
      <c r="C864" s="126"/>
      <c r="D864" s="68"/>
      <c r="E864" s="69"/>
      <c r="F864" s="70"/>
      <c r="G864" s="69"/>
    </row>
    <row r="865" spans="2:7" s="128" customFormat="1" ht="11.65" x14ac:dyDescent="0.35">
      <c r="B865" s="126"/>
      <c r="C865" s="126"/>
      <c r="D865" s="68"/>
      <c r="E865" s="69"/>
      <c r="F865" s="70"/>
      <c r="G865" s="69"/>
    </row>
    <row r="866" spans="2:7" s="128" customFormat="1" ht="11.65" x14ac:dyDescent="0.35">
      <c r="B866" s="126"/>
      <c r="C866" s="126"/>
      <c r="D866" s="68"/>
      <c r="E866" s="69"/>
      <c r="F866" s="70"/>
      <c r="G866" s="69"/>
    </row>
    <row r="867" spans="2:7" s="128" customFormat="1" ht="11.65" x14ac:dyDescent="0.35">
      <c r="B867" s="126"/>
      <c r="C867" s="126"/>
      <c r="D867" s="68"/>
      <c r="E867" s="69"/>
      <c r="F867" s="70"/>
      <c r="G867" s="69"/>
    </row>
    <row r="868" spans="2:7" s="128" customFormat="1" ht="11.65" x14ac:dyDescent="0.35">
      <c r="B868" s="126"/>
      <c r="C868" s="126"/>
      <c r="D868" s="68"/>
      <c r="E868" s="69"/>
      <c r="F868" s="70"/>
      <c r="G868" s="69"/>
    </row>
    <row r="869" spans="2:7" s="128" customFormat="1" ht="11.65" x14ac:dyDescent="0.35">
      <c r="B869" s="126"/>
      <c r="C869" s="126"/>
      <c r="D869" s="68"/>
      <c r="E869" s="69"/>
      <c r="F869" s="70"/>
      <c r="G869" s="69"/>
    </row>
    <row r="870" spans="2:7" s="128" customFormat="1" ht="11.65" x14ac:dyDescent="0.35">
      <c r="B870" s="126"/>
      <c r="C870" s="126"/>
      <c r="D870" s="68"/>
      <c r="E870" s="69"/>
      <c r="F870" s="70"/>
      <c r="G870" s="69"/>
    </row>
    <row r="871" spans="2:7" s="128" customFormat="1" ht="11.65" x14ac:dyDescent="0.35">
      <c r="B871" s="126"/>
      <c r="C871" s="126"/>
      <c r="D871" s="68"/>
      <c r="E871" s="69"/>
      <c r="F871" s="70"/>
      <c r="G871" s="69"/>
    </row>
    <row r="872" spans="2:7" s="128" customFormat="1" ht="11.65" x14ac:dyDescent="0.35">
      <c r="B872" s="126"/>
      <c r="C872" s="126"/>
      <c r="D872" s="68"/>
      <c r="E872" s="69"/>
      <c r="F872" s="70"/>
      <c r="G872" s="69"/>
    </row>
    <row r="873" spans="2:7" s="128" customFormat="1" ht="11.65" x14ac:dyDescent="0.35">
      <c r="B873" s="126"/>
      <c r="C873" s="126"/>
      <c r="D873" s="68"/>
      <c r="E873" s="69"/>
      <c r="F873" s="70"/>
      <c r="G873" s="69"/>
    </row>
    <row r="874" spans="2:7" s="128" customFormat="1" ht="11.65" x14ac:dyDescent="0.35">
      <c r="B874" s="126"/>
      <c r="C874" s="126"/>
      <c r="D874" s="68"/>
      <c r="E874" s="69"/>
      <c r="F874" s="70"/>
      <c r="G874" s="69"/>
    </row>
    <row r="875" spans="2:7" s="128" customFormat="1" ht="11.65" x14ac:dyDescent="0.35">
      <c r="B875" s="126"/>
      <c r="C875" s="126"/>
      <c r="D875" s="68"/>
      <c r="E875" s="69"/>
      <c r="F875" s="70"/>
      <c r="G875" s="69"/>
    </row>
    <row r="876" spans="2:7" s="128" customFormat="1" ht="11.65" x14ac:dyDescent="0.35">
      <c r="B876" s="126"/>
      <c r="C876" s="126"/>
      <c r="D876" s="68"/>
      <c r="E876" s="69"/>
      <c r="F876" s="70"/>
      <c r="G876" s="69"/>
    </row>
    <row r="877" spans="2:7" s="128" customFormat="1" ht="11.65" x14ac:dyDescent="0.35">
      <c r="B877" s="126"/>
      <c r="C877" s="126"/>
      <c r="D877" s="68"/>
      <c r="E877" s="69"/>
      <c r="F877" s="70"/>
      <c r="G877" s="69"/>
    </row>
    <row r="878" spans="2:7" s="128" customFormat="1" ht="11.65" x14ac:dyDescent="0.35">
      <c r="B878" s="126"/>
      <c r="C878" s="126"/>
      <c r="D878" s="68"/>
      <c r="E878" s="69"/>
      <c r="F878" s="70"/>
      <c r="G878" s="69"/>
    </row>
    <row r="879" spans="2:7" s="128" customFormat="1" ht="11.65" x14ac:dyDescent="0.35">
      <c r="B879" s="126"/>
      <c r="C879" s="126"/>
      <c r="D879" s="68"/>
      <c r="E879" s="69"/>
      <c r="F879" s="70"/>
      <c r="G879" s="69"/>
    </row>
    <row r="880" spans="2:7" s="128" customFormat="1" ht="11.65" x14ac:dyDescent="0.35">
      <c r="B880" s="126"/>
      <c r="C880" s="126"/>
      <c r="D880" s="68"/>
      <c r="E880" s="69"/>
      <c r="F880" s="70"/>
      <c r="G880" s="69"/>
    </row>
    <row r="881" spans="2:7" s="128" customFormat="1" ht="11.65" x14ac:dyDescent="0.35">
      <c r="B881" s="126"/>
      <c r="C881" s="126"/>
      <c r="D881" s="68"/>
      <c r="E881" s="69"/>
      <c r="F881" s="70"/>
      <c r="G881" s="69"/>
    </row>
    <row r="882" spans="2:7" s="128" customFormat="1" ht="11.65" x14ac:dyDescent="0.35">
      <c r="B882" s="126"/>
      <c r="C882" s="126"/>
      <c r="D882" s="68"/>
      <c r="E882" s="69"/>
      <c r="F882" s="70"/>
      <c r="G882" s="69"/>
    </row>
    <row r="883" spans="2:7" s="128" customFormat="1" ht="11.65" x14ac:dyDescent="0.35">
      <c r="B883" s="126"/>
      <c r="C883" s="126"/>
      <c r="D883" s="68"/>
      <c r="E883" s="69"/>
      <c r="F883" s="70"/>
      <c r="G883" s="69"/>
    </row>
    <row r="884" spans="2:7" s="128" customFormat="1" ht="11.65" x14ac:dyDescent="0.35">
      <c r="B884" s="126"/>
      <c r="C884" s="126"/>
      <c r="D884" s="68"/>
      <c r="E884" s="69"/>
      <c r="F884" s="70"/>
      <c r="G884" s="69"/>
    </row>
    <row r="885" spans="2:7" s="128" customFormat="1" ht="11.65" x14ac:dyDescent="0.35">
      <c r="B885" s="126"/>
      <c r="C885" s="126"/>
      <c r="D885" s="68"/>
      <c r="E885" s="69"/>
      <c r="F885" s="70"/>
      <c r="G885" s="69"/>
    </row>
    <row r="886" spans="2:7" s="128" customFormat="1" ht="11.65" x14ac:dyDescent="0.35">
      <c r="B886" s="126"/>
      <c r="C886" s="126"/>
      <c r="D886" s="68"/>
      <c r="E886" s="69"/>
      <c r="F886" s="70"/>
      <c r="G886" s="69"/>
    </row>
    <row r="887" spans="2:7" s="128" customFormat="1" ht="11.65" x14ac:dyDescent="0.35">
      <c r="B887" s="126"/>
      <c r="C887" s="126"/>
      <c r="D887" s="68"/>
      <c r="E887" s="69"/>
      <c r="F887" s="70"/>
      <c r="G887" s="69"/>
    </row>
    <row r="888" spans="2:7" s="128" customFormat="1" ht="11.65" x14ac:dyDescent="0.35">
      <c r="B888" s="126"/>
      <c r="C888" s="126"/>
      <c r="D888" s="68"/>
      <c r="E888" s="69"/>
      <c r="F888" s="70"/>
      <c r="G888" s="69"/>
    </row>
    <row r="889" spans="2:7" s="128" customFormat="1" ht="11.65" x14ac:dyDescent="0.35">
      <c r="B889" s="126"/>
      <c r="C889" s="126"/>
      <c r="D889" s="68"/>
      <c r="E889" s="69"/>
      <c r="F889" s="70"/>
      <c r="G889" s="69"/>
    </row>
    <row r="890" spans="2:7" s="128" customFormat="1" ht="11.65" x14ac:dyDescent="0.35">
      <c r="B890" s="126"/>
      <c r="C890" s="126"/>
      <c r="D890" s="68"/>
      <c r="E890" s="69"/>
      <c r="F890" s="70"/>
      <c r="G890" s="69"/>
    </row>
    <row r="891" spans="2:7" s="128" customFormat="1" ht="11.65" x14ac:dyDescent="0.35">
      <c r="B891" s="126"/>
      <c r="C891" s="126"/>
      <c r="D891" s="68"/>
      <c r="E891" s="69"/>
      <c r="F891" s="70"/>
      <c r="G891" s="69"/>
    </row>
    <row r="892" spans="2:7" s="128" customFormat="1" ht="11.65" x14ac:dyDescent="0.35">
      <c r="B892" s="126"/>
      <c r="C892" s="126"/>
      <c r="D892" s="68"/>
      <c r="E892" s="69"/>
      <c r="F892" s="70"/>
      <c r="G892" s="69"/>
    </row>
    <row r="893" spans="2:7" s="128" customFormat="1" ht="11.65" x14ac:dyDescent="0.35">
      <c r="B893" s="126"/>
      <c r="C893" s="126"/>
      <c r="D893" s="68"/>
      <c r="E893" s="69"/>
      <c r="F893" s="70"/>
      <c r="G893" s="69"/>
    </row>
    <row r="894" spans="2:7" s="128" customFormat="1" ht="11.65" x14ac:dyDescent="0.35">
      <c r="B894" s="126"/>
      <c r="C894" s="126"/>
      <c r="D894" s="68"/>
      <c r="E894" s="69"/>
      <c r="F894" s="70"/>
      <c r="G894" s="69"/>
    </row>
    <row r="895" spans="2:7" s="128" customFormat="1" ht="11.65" x14ac:dyDescent="0.35">
      <c r="B895" s="126"/>
      <c r="C895" s="126"/>
      <c r="D895" s="68"/>
      <c r="E895" s="69"/>
      <c r="F895" s="70"/>
      <c r="G895" s="69"/>
    </row>
    <row r="896" spans="2:7" s="128" customFormat="1" ht="11.65" x14ac:dyDescent="0.35">
      <c r="B896" s="126"/>
      <c r="C896" s="126"/>
      <c r="D896" s="68"/>
      <c r="E896" s="69"/>
      <c r="F896" s="70"/>
      <c r="G896" s="69"/>
    </row>
    <row r="897" spans="2:7" s="128" customFormat="1" ht="11.65" x14ac:dyDescent="0.35">
      <c r="B897" s="126"/>
      <c r="C897" s="126"/>
      <c r="D897" s="68"/>
      <c r="E897" s="69"/>
      <c r="F897" s="70"/>
      <c r="G897" s="69"/>
    </row>
    <row r="898" spans="2:7" s="128" customFormat="1" ht="11.65" x14ac:dyDescent="0.35">
      <c r="B898" s="126"/>
      <c r="C898" s="126"/>
      <c r="D898" s="68"/>
      <c r="E898" s="69"/>
      <c r="F898" s="70"/>
      <c r="G898" s="69"/>
    </row>
    <row r="899" spans="2:7" s="128" customFormat="1" ht="11.65" x14ac:dyDescent="0.35">
      <c r="B899" s="126"/>
      <c r="C899" s="126"/>
      <c r="D899" s="68"/>
      <c r="E899" s="69"/>
      <c r="F899" s="70"/>
      <c r="G899" s="69"/>
    </row>
    <row r="900" spans="2:7" s="128" customFormat="1" ht="11.65" x14ac:dyDescent="0.35">
      <c r="B900" s="126"/>
      <c r="C900" s="126"/>
      <c r="D900" s="68"/>
      <c r="E900" s="69"/>
      <c r="F900" s="70"/>
      <c r="G900" s="69"/>
    </row>
    <row r="901" spans="2:7" s="128" customFormat="1" ht="11.65" x14ac:dyDescent="0.35">
      <c r="B901" s="126"/>
      <c r="C901" s="126"/>
      <c r="D901" s="68"/>
      <c r="E901" s="69"/>
      <c r="F901" s="70"/>
      <c r="G901" s="69"/>
    </row>
    <row r="902" spans="2:7" s="128" customFormat="1" ht="11.65" x14ac:dyDescent="0.35">
      <c r="B902" s="126"/>
      <c r="C902" s="126"/>
      <c r="D902" s="68"/>
      <c r="E902" s="69"/>
      <c r="F902" s="70"/>
      <c r="G902" s="69"/>
    </row>
    <row r="903" spans="2:7" s="128" customFormat="1" ht="11.65" x14ac:dyDescent="0.35">
      <c r="B903" s="126"/>
      <c r="C903" s="126"/>
      <c r="D903" s="68"/>
      <c r="E903" s="69"/>
      <c r="F903" s="70"/>
      <c r="G903" s="69"/>
    </row>
    <row r="904" spans="2:7" s="128" customFormat="1" ht="11.65" x14ac:dyDescent="0.35">
      <c r="B904" s="126"/>
      <c r="C904" s="126"/>
      <c r="D904" s="68"/>
      <c r="E904" s="69"/>
      <c r="F904" s="70"/>
      <c r="G904" s="69"/>
    </row>
    <row r="905" spans="2:7" s="128" customFormat="1" ht="11.65" x14ac:dyDescent="0.35">
      <c r="B905" s="126"/>
      <c r="C905" s="126"/>
      <c r="D905" s="68"/>
      <c r="E905" s="69"/>
      <c r="F905" s="70"/>
      <c r="G905" s="69"/>
    </row>
    <row r="906" spans="2:7" s="128" customFormat="1" ht="11.65" x14ac:dyDescent="0.35">
      <c r="B906" s="126"/>
      <c r="C906" s="126"/>
      <c r="D906" s="68"/>
      <c r="E906" s="69"/>
      <c r="F906" s="70"/>
      <c r="G906" s="69"/>
    </row>
    <row r="907" spans="2:7" s="128" customFormat="1" ht="11.65" x14ac:dyDescent="0.35">
      <c r="B907" s="126"/>
      <c r="C907" s="126"/>
      <c r="D907" s="68"/>
      <c r="E907" s="69"/>
      <c r="F907" s="70"/>
      <c r="G907" s="69"/>
    </row>
    <row r="908" spans="2:7" s="128" customFormat="1" ht="11.65" x14ac:dyDescent="0.35">
      <c r="B908" s="126"/>
      <c r="C908" s="126"/>
      <c r="D908" s="68"/>
      <c r="E908" s="69"/>
      <c r="F908" s="70"/>
      <c r="G908" s="69"/>
    </row>
    <row r="909" spans="2:7" s="128" customFormat="1" ht="11.65" x14ac:dyDescent="0.35">
      <c r="B909" s="126"/>
      <c r="C909" s="126"/>
      <c r="D909" s="68"/>
      <c r="E909" s="69"/>
      <c r="F909" s="70"/>
      <c r="G909" s="69"/>
    </row>
    <row r="910" spans="2:7" s="128" customFormat="1" ht="11.65" x14ac:dyDescent="0.35">
      <c r="B910" s="126"/>
      <c r="C910" s="126"/>
      <c r="D910" s="68"/>
      <c r="E910" s="69"/>
      <c r="F910" s="70"/>
      <c r="G910" s="69"/>
    </row>
    <row r="911" spans="2:7" s="128" customFormat="1" ht="11.65" x14ac:dyDescent="0.35">
      <c r="B911" s="126"/>
      <c r="C911" s="126"/>
      <c r="D911" s="68"/>
      <c r="E911" s="69"/>
      <c r="F911" s="70"/>
      <c r="G911" s="69"/>
    </row>
    <row r="912" spans="2:7" s="128" customFormat="1" ht="11.65" x14ac:dyDescent="0.35">
      <c r="B912" s="126"/>
      <c r="C912" s="126"/>
      <c r="D912" s="68"/>
      <c r="E912" s="69"/>
      <c r="F912" s="70"/>
      <c r="G912" s="69"/>
    </row>
    <row r="913" spans="2:7" s="128" customFormat="1" ht="11.65" x14ac:dyDescent="0.35">
      <c r="B913" s="126"/>
      <c r="C913" s="126"/>
      <c r="D913" s="68"/>
      <c r="E913" s="69"/>
      <c r="F913" s="70"/>
      <c r="G913" s="69"/>
    </row>
    <row r="914" spans="2:7" s="128" customFormat="1" ht="11.65" x14ac:dyDescent="0.35">
      <c r="B914" s="126"/>
      <c r="C914" s="126"/>
      <c r="D914" s="68"/>
      <c r="E914" s="69"/>
      <c r="F914" s="70"/>
      <c r="G914" s="69"/>
    </row>
    <row r="915" spans="2:7" s="128" customFormat="1" ht="11.65" x14ac:dyDescent="0.35">
      <c r="B915" s="126"/>
      <c r="C915" s="126"/>
      <c r="D915" s="68"/>
      <c r="E915" s="69"/>
      <c r="F915" s="70"/>
      <c r="G915" s="69"/>
    </row>
    <row r="916" spans="2:7" s="128" customFormat="1" ht="11.65" x14ac:dyDescent="0.35">
      <c r="B916" s="126"/>
      <c r="C916" s="126"/>
      <c r="D916" s="68"/>
      <c r="E916" s="69"/>
      <c r="F916" s="70"/>
      <c r="G916" s="69"/>
    </row>
    <row r="917" spans="2:7" s="128" customFormat="1" ht="11.65" x14ac:dyDescent="0.35">
      <c r="B917" s="126"/>
      <c r="C917" s="126"/>
      <c r="D917" s="68"/>
      <c r="E917" s="69"/>
      <c r="F917" s="70"/>
      <c r="G917" s="69"/>
    </row>
    <row r="918" spans="2:7" s="128" customFormat="1" ht="11.65" x14ac:dyDescent="0.35">
      <c r="B918" s="126"/>
      <c r="C918" s="126"/>
      <c r="D918" s="68"/>
      <c r="E918" s="69"/>
      <c r="F918" s="70"/>
      <c r="G918" s="69"/>
    </row>
    <row r="919" spans="2:7" s="128" customFormat="1" ht="11.65" x14ac:dyDescent="0.35">
      <c r="B919" s="126"/>
      <c r="C919" s="126"/>
      <c r="D919" s="68"/>
      <c r="E919" s="69"/>
      <c r="F919" s="70"/>
      <c r="G919" s="69"/>
    </row>
    <row r="920" spans="2:7" s="128" customFormat="1" ht="11.65" x14ac:dyDescent="0.35">
      <c r="B920" s="126"/>
      <c r="C920" s="126"/>
      <c r="D920" s="68"/>
      <c r="E920" s="69"/>
      <c r="F920" s="70"/>
      <c r="G920" s="69"/>
    </row>
    <row r="921" spans="2:7" s="128" customFormat="1" ht="11.65" x14ac:dyDescent="0.35">
      <c r="B921" s="126"/>
      <c r="C921" s="126"/>
      <c r="D921" s="68"/>
      <c r="E921" s="69"/>
      <c r="F921" s="70"/>
      <c r="G921" s="69"/>
    </row>
    <row r="922" spans="2:7" s="128" customFormat="1" ht="11.65" x14ac:dyDescent="0.35">
      <c r="B922" s="126"/>
      <c r="C922" s="126"/>
      <c r="D922" s="68"/>
      <c r="E922" s="69"/>
      <c r="F922" s="70"/>
      <c r="G922" s="69"/>
    </row>
    <row r="923" spans="2:7" s="128" customFormat="1" ht="11.65" x14ac:dyDescent="0.35">
      <c r="B923" s="126"/>
      <c r="C923" s="126"/>
      <c r="D923" s="68"/>
      <c r="E923" s="69"/>
      <c r="F923" s="70"/>
      <c r="G923" s="69"/>
    </row>
    <row r="924" spans="2:7" s="128" customFormat="1" ht="11.65" x14ac:dyDescent="0.35">
      <c r="B924" s="126"/>
      <c r="C924" s="126"/>
      <c r="D924" s="68"/>
      <c r="E924" s="69"/>
      <c r="F924" s="70"/>
      <c r="G924" s="69"/>
    </row>
    <row r="925" spans="2:7" s="128" customFormat="1" ht="11.65" x14ac:dyDescent="0.35">
      <c r="B925" s="126"/>
      <c r="C925" s="126"/>
      <c r="D925" s="68"/>
      <c r="E925" s="69"/>
      <c r="F925" s="70"/>
      <c r="G925" s="69"/>
    </row>
    <row r="926" spans="2:7" s="128" customFormat="1" ht="11.65" x14ac:dyDescent="0.35">
      <c r="B926" s="126"/>
      <c r="C926" s="126"/>
      <c r="D926" s="68"/>
      <c r="E926" s="69"/>
      <c r="F926" s="70"/>
      <c r="G926" s="69"/>
    </row>
    <row r="927" spans="2:7" s="128" customFormat="1" ht="11.65" x14ac:dyDescent="0.35">
      <c r="B927" s="126"/>
      <c r="C927" s="126"/>
      <c r="D927" s="68"/>
      <c r="E927" s="69"/>
      <c r="F927" s="70"/>
      <c r="G927" s="69"/>
    </row>
    <row r="928" spans="2:7" s="128" customFormat="1" ht="11.65" x14ac:dyDescent="0.35">
      <c r="B928" s="126"/>
      <c r="C928" s="126"/>
      <c r="D928" s="68"/>
      <c r="E928" s="69"/>
      <c r="F928" s="70"/>
      <c r="G928" s="69"/>
    </row>
    <row r="929" spans="2:7" s="128" customFormat="1" ht="11.65" x14ac:dyDescent="0.35">
      <c r="B929" s="126"/>
      <c r="C929" s="126"/>
      <c r="D929" s="68"/>
      <c r="E929" s="69"/>
      <c r="F929" s="70"/>
      <c r="G929" s="69"/>
    </row>
    <row r="930" spans="2:7" s="128" customFormat="1" ht="11.65" x14ac:dyDescent="0.35">
      <c r="B930" s="126"/>
      <c r="C930" s="126"/>
      <c r="D930" s="68"/>
      <c r="E930" s="69"/>
      <c r="F930" s="70"/>
      <c r="G930" s="69"/>
    </row>
    <row r="931" spans="2:7" s="128" customFormat="1" ht="11.65" x14ac:dyDescent="0.35">
      <c r="B931" s="126"/>
      <c r="C931" s="126"/>
      <c r="D931" s="68"/>
      <c r="E931" s="69"/>
      <c r="F931" s="70"/>
      <c r="G931" s="69"/>
    </row>
    <row r="932" spans="2:7" s="128" customFormat="1" ht="11.65" x14ac:dyDescent="0.35">
      <c r="B932" s="126"/>
      <c r="C932" s="126"/>
      <c r="D932" s="68"/>
      <c r="E932" s="69"/>
      <c r="F932" s="70"/>
      <c r="G932" s="69"/>
    </row>
    <row r="933" spans="2:7" s="128" customFormat="1" ht="11.65" x14ac:dyDescent="0.35">
      <c r="B933" s="126"/>
      <c r="C933" s="126"/>
      <c r="D933" s="68"/>
      <c r="E933" s="69"/>
      <c r="F933" s="70"/>
      <c r="G933" s="69"/>
    </row>
    <row r="934" spans="2:7" s="128" customFormat="1" ht="11.65" x14ac:dyDescent="0.35">
      <c r="B934" s="126"/>
      <c r="C934" s="126"/>
      <c r="D934" s="68"/>
      <c r="E934" s="69"/>
      <c r="F934" s="70"/>
      <c r="G934" s="69"/>
    </row>
    <row r="935" spans="2:7" s="128" customFormat="1" ht="11.65" x14ac:dyDescent="0.35">
      <c r="B935" s="126"/>
      <c r="C935" s="126"/>
      <c r="D935" s="68"/>
      <c r="E935" s="69"/>
      <c r="F935" s="70"/>
      <c r="G935" s="69"/>
    </row>
    <row r="936" spans="2:7" s="128" customFormat="1" ht="11.65" x14ac:dyDescent="0.35">
      <c r="B936" s="126"/>
      <c r="C936" s="126"/>
      <c r="D936" s="68"/>
      <c r="E936" s="69"/>
      <c r="F936" s="70"/>
      <c r="G936" s="69"/>
    </row>
    <row r="937" spans="2:7" s="128" customFormat="1" ht="11.65" x14ac:dyDescent="0.35">
      <c r="B937" s="126"/>
      <c r="C937" s="126"/>
      <c r="D937" s="68"/>
      <c r="E937" s="69"/>
      <c r="F937" s="70"/>
      <c r="G937" s="69"/>
    </row>
    <row r="938" spans="2:7" s="128" customFormat="1" ht="11.65" x14ac:dyDescent="0.35">
      <c r="B938" s="126"/>
      <c r="C938" s="126"/>
      <c r="D938" s="68"/>
      <c r="E938" s="69"/>
      <c r="F938" s="70"/>
      <c r="G938" s="69"/>
    </row>
    <row r="939" spans="2:7" s="128" customFormat="1" ht="11.65" x14ac:dyDescent="0.35">
      <c r="B939" s="126"/>
      <c r="C939" s="126"/>
      <c r="D939" s="68"/>
      <c r="E939" s="69"/>
      <c r="F939" s="70"/>
      <c r="G939" s="69"/>
    </row>
    <row r="940" spans="2:7" s="128" customFormat="1" ht="11.65" x14ac:dyDescent="0.35">
      <c r="B940" s="126"/>
      <c r="C940" s="126"/>
      <c r="D940" s="68"/>
      <c r="E940" s="69"/>
      <c r="F940" s="70"/>
      <c r="G940" s="69"/>
    </row>
    <row r="941" spans="2:7" s="128" customFormat="1" ht="11.65" x14ac:dyDescent="0.35">
      <c r="B941" s="126"/>
      <c r="C941" s="126"/>
      <c r="D941" s="68"/>
      <c r="E941" s="69"/>
      <c r="F941" s="70"/>
      <c r="G941" s="69"/>
    </row>
    <row r="942" spans="2:7" s="128" customFormat="1" ht="11.65" x14ac:dyDescent="0.35">
      <c r="B942" s="126"/>
      <c r="C942" s="126"/>
      <c r="D942" s="68"/>
      <c r="E942" s="69"/>
      <c r="F942" s="70"/>
      <c r="G942" s="69"/>
    </row>
    <row r="943" spans="2:7" s="128" customFormat="1" ht="11.65" x14ac:dyDescent="0.35">
      <c r="B943" s="126"/>
      <c r="C943" s="126"/>
      <c r="D943" s="68"/>
      <c r="E943" s="69"/>
      <c r="F943" s="70"/>
      <c r="G943" s="69"/>
    </row>
    <row r="944" spans="2:7" s="128" customFormat="1" ht="11.65" x14ac:dyDescent="0.35">
      <c r="B944" s="126"/>
      <c r="C944" s="126"/>
      <c r="D944" s="68"/>
      <c r="E944" s="69"/>
      <c r="F944" s="70"/>
      <c r="G944" s="69"/>
    </row>
    <row r="945" spans="2:7" s="128" customFormat="1" ht="11.65" x14ac:dyDescent="0.35">
      <c r="B945" s="126"/>
      <c r="C945" s="126"/>
      <c r="D945" s="68"/>
      <c r="E945" s="69"/>
      <c r="F945" s="70"/>
      <c r="G945" s="69"/>
    </row>
    <row r="946" spans="2:7" s="128" customFormat="1" ht="11.65" x14ac:dyDescent="0.35">
      <c r="B946" s="126"/>
      <c r="C946" s="126"/>
      <c r="D946" s="68"/>
      <c r="E946" s="69"/>
      <c r="F946" s="70"/>
      <c r="G946" s="69"/>
    </row>
    <row r="947" spans="2:7" s="128" customFormat="1" ht="11.65" x14ac:dyDescent="0.35">
      <c r="B947" s="126"/>
      <c r="C947" s="126"/>
      <c r="D947" s="68"/>
      <c r="E947" s="69"/>
      <c r="F947" s="70"/>
      <c r="G947" s="69"/>
    </row>
    <row r="948" spans="2:7" s="128" customFormat="1" ht="11.65" x14ac:dyDescent="0.35">
      <c r="B948" s="126"/>
      <c r="C948" s="126"/>
      <c r="D948" s="68"/>
      <c r="E948" s="69"/>
      <c r="F948" s="70"/>
      <c r="G948" s="69"/>
    </row>
    <row r="949" spans="2:7" s="128" customFormat="1" ht="11.65" x14ac:dyDescent="0.35">
      <c r="B949" s="126"/>
      <c r="C949" s="126"/>
      <c r="D949" s="68"/>
      <c r="E949" s="69"/>
      <c r="F949" s="70"/>
      <c r="G949" s="69"/>
    </row>
    <row r="950" spans="2:7" s="128" customFormat="1" ht="11.65" x14ac:dyDescent="0.35">
      <c r="B950" s="126"/>
      <c r="C950" s="126"/>
      <c r="D950" s="68"/>
      <c r="E950" s="69"/>
      <c r="F950" s="70"/>
      <c r="G950" s="69"/>
    </row>
    <row r="951" spans="2:7" s="128" customFormat="1" ht="11.65" x14ac:dyDescent="0.35">
      <c r="B951" s="126"/>
      <c r="C951" s="126"/>
      <c r="D951" s="68"/>
      <c r="E951" s="69"/>
      <c r="F951" s="70"/>
      <c r="G951" s="69"/>
    </row>
    <row r="952" spans="2:7" s="128" customFormat="1" ht="11.65" x14ac:dyDescent="0.35">
      <c r="B952" s="126"/>
      <c r="C952" s="126"/>
      <c r="D952" s="68"/>
      <c r="E952" s="69"/>
      <c r="F952" s="70"/>
      <c r="G952" s="69"/>
    </row>
    <row r="953" spans="2:7" s="128" customFormat="1" ht="11.65" x14ac:dyDescent="0.35">
      <c r="B953" s="126"/>
      <c r="C953" s="126"/>
      <c r="D953" s="68"/>
      <c r="E953" s="69"/>
      <c r="F953" s="70"/>
      <c r="G953" s="69"/>
    </row>
    <row r="954" spans="2:7" s="128" customFormat="1" ht="11.65" x14ac:dyDescent="0.35">
      <c r="B954" s="126"/>
      <c r="C954" s="126"/>
      <c r="D954" s="68"/>
      <c r="E954" s="69"/>
      <c r="F954" s="70"/>
      <c r="G954" s="69"/>
    </row>
    <row r="955" spans="2:7" s="128" customFormat="1" ht="11.65" x14ac:dyDescent="0.35">
      <c r="B955" s="126"/>
      <c r="C955" s="126"/>
      <c r="D955" s="68"/>
      <c r="E955" s="69"/>
      <c r="F955" s="70"/>
      <c r="G955" s="69"/>
    </row>
    <row r="956" spans="2:7" s="128" customFormat="1" ht="11.65" x14ac:dyDescent="0.35">
      <c r="B956" s="126"/>
      <c r="C956" s="126"/>
      <c r="D956" s="68"/>
      <c r="E956" s="69"/>
      <c r="F956" s="70"/>
      <c r="G956" s="69"/>
    </row>
    <row r="957" spans="2:7" s="128" customFormat="1" ht="11.65" x14ac:dyDescent="0.35">
      <c r="B957" s="126"/>
      <c r="C957" s="126"/>
      <c r="D957" s="68"/>
      <c r="E957" s="69"/>
      <c r="F957" s="70"/>
      <c r="G957" s="69"/>
    </row>
    <row r="958" spans="2:7" s="128" customFormat="1" ht="11.65" x14ac:dyDescent="0.35">
      <c r="B958" s="126"/>
      <c r="C958" s="126"/>
      <c r="D958" s="68"/>
      <c r="E958" s="69"/>
      <c r="F958" s="70"/>
      <c r="G958" s="69"/>
    </row>
    <row r="959" spans="2:7" s="128" customFormat="1" ht="11.65" x14ac:dyDescent="0.35">
      <c r="B959" s="126"/>
      <c r="C959" s="126"/>
      <c r="D959" s="68"/>
      <c r="E959" s="69"/>
      <c r="F959" s="70"/>
      <c r="G959" s="69"/>
    </row>
    <row r="960" spans="2:7" s="128" customFormat="1" ht="11.65" x14ac:dyDescent="0.35">
      <c r="B960" s="126"/>
      <c r="C960" s="126"/>
      <c r="D960" s="68"/>
      <c r="E960" s="69"/>
      <c r="F960" s="70"/>
      <c r="G960" s="69"/>
    </row>
    <row r="961" spans="2:7" s="128" customFormat="1" ht="11.65" x14ac:dyDescent="0.35">
      <c r="B961" s="126"/>
      <c r="C961" s="126"/>
      <c r="D961" s="68"/>
      <c r="E961" s="69"/>
      <c r="F961" s="70"/>
      <c r="G961" s="69"/>
    </row>
    <row r="962" spans="2:7" s="128" customFormat="1" ht="11.65" x14ac:dyDescent="0.35">
      <c r="B962" s="126"/>
      <c r="C962" s="126"/>
      <c r="D962" s="68"/>
      <c r="E962" s="69"/>
      <c r="F962" s="70"/>
      <c r="G962" s="69"/>
    </row>
    <row r="963" spans="2:7" s="128" customFormat="1" ht="11.65" x14ac:dyDescent="0.35">
      <c r="B963" s="126"/>
      <c r="C963" s="126"/>
      <c r="D963" s="68"/>
      <c r="E963" s="69"/>
      <c r="F963" s="70"/>
      <c r="G963" s="69"/>
    </row>
    <row r="964" spans="2:7" s="128" customFormat="1" ht="11.65" x14ac:dyDescent="0.35">
      <c r="B964" s="126"/>
      <c r="C964" s="126"/>
      <c r="D964" s="68"/>
      <c r="E964" s="69"/>
      <c r="F964" s="70"/>
      <c r="G964" s="69"/>
    </row>
    <row r="965" spans="2:7" s="128" customFormat="1" ht="11.65" x14ac:dyDescent="0.35">
      <c r="B965" s="126"/>
      <c r="C965" s="126"/>
      <c r="D965" s="68"/>
      <c r="E965" s="69"/>
      <c r="F965" s="70"/>
      <c r="G965" s="69"/>
    </row>
    <row r="966" spans="2:7" s="128" customFormat="1" ht="11.65" x14ac:dyDescent="0.35">
      <c r="B966" s="126"/>
      <c r="C966" s="126"/>
      <c r="D966" s="68"/>
      <c r="E966" s="69"/>
      <c r="F966" s="70"/>
      <c r="G966" s="69"/>
    </row>
    <row r="967" spans="2:7" s="128" customFormat="1" ht="11.65" x14ac:dyDescent="0.35">
      <c r="B967" s="126"/>
      <c r="C967" s="126"/>
      <c r="D967" s="68"/>
      <c r="E967" s="69"/>
      <c r="F967" s="70"/>
      <c r="G967" s="69"/>
    </row>
    <row r="968" spans="2:7" s="128" customFormat="1" ht="11.65" x14ac:dyDescent="0.35">
      <c r="B968" s="126"/>
      <c r="C968" s="126"/>
      <c r="D968" s="68"/>
      <c r="E968" s="69"/>
      <c r="F968" s="70"/>
      <c r="G968" s="69"/>
    </row>
    <row r="969" spans="2:7" s="128" customFormat="1" ht="11.65" x14ac:dyDescent="0.35">
      <c r="B969" s="126"/>
      <c r="C969" s="126"/>
      <c r="D969" s="68"/>
      <c r="E969" s="69"/>
      <c r="F969" s="70"/>
      <c r="G969" s="69"/>
    </row>
    <row r="970" spans="2:7" s="128" customFormat="1" ht="11.65" x14ac:dyDescent="0.35">
      <c r="B970" s="126"/>
      <c r="C970" s="126"/>
      <c r="D970" s="68"/>
      <c r="E970" s="69"/>
      <c r="F970" s="70"/>
      <c r="G970" s="69"/>
    </row>
    <row r="971" spans="2:7" s="128" customFormat="1" ht="11.65" x14ac:dyDescent="0.35">
      <c r="B971" s="126"/>
      <c r="C971" s="126"/>
      <c r="D971" s="68"/>
      <c r="E971" s="69"/>
      <c r="F971" s="70"/>
      <c r="G971" s="69"/>
    </row>
    <row r="972" spans="2:7" s="128" customFormat="1" ht="11.65" x14ac:dyDescent="0.35">
      <c r="B972" s="126"/>
      <c r="C972" s="126"/>
      <c r="D972" s="68"/>
      <c r="E972" s="69"/>
      <c r="F972" s="70"/>
      <c r="G972" s="69"/>
    </row>
    <row r="973" spans="2:7" s="128" customFormat="1" ht="11.65" x14ac:dyDescent="0.35">
      <c r="B973" s="126"/>
      <c r="C973" s="126"/>
      <c r="D973" s="68"/>
      <c r="E973" s="69"/>
      <c r="F973" s="70"/>
      <c r="G973" s="69"/>
    </row>
    <row r="974" spans="2:7" s="128" customFormat="1" ht="11.65" x14ac:dyDescent="0.35">
      <c r="B974" s="126"/>
      <c r="C974" s="126"/>
      <c r="D974" s="68"/>
      <c r="E974" s="69"/>
      <c r="F974" s="70"/>
      <c r="G974" s="69"/>
    </row>
    <row r="975" spans="2:7" s="128" customFormat="1" ht="11.65" x14ac:dyDescent="0.35">
      <c r="B975" s="126"/>
      <c r="C975" s="126"/>
      <c r="D975" s="68"/>
      <c r="E975" s="69"/>
      <c r="F975" s="70"/>
      <c r="G975" s="69"/>
    </row>
    <row r="976" spans="2:7" s="128" customFormat="1" ht="11.65" x14ac:dyDescent="0.35">
      <c r="B976" s="126"/>
      <c r="C976" s="126"/>
      <c r="D976" s="68"/>
      <c r="E976" s="69"/>
      <c r="F976" s="70"/>
      <c r="G976" s="69"/>
    </row>
    <row r="977" spans="2:7" s="128" customFormat="1" ht="11.65" x14ac:dyDescent="0.35">
      <c r="B977" s="126"/>
      <c r="C977" s="126"/>
      <c r="D977" s="68"/>
      <c r="E977" s="69"/>
      <c r="F977" s="70"/>
      <c r="G977" s="69"/>
    </row>
    <row r="978" spans="2:7" s="128" customFormat="1" ht="11.65" x14ac:dyDescent="0.35">
      <c r="B978" s="126"/>
      <c r="C978" s="126"/>
      <c r="D978" s="68"/>
      <c r="E978" s="69"/>
      <c r="F978" s="70"/>
      <c r="G978" s="69"/>
    </row>
    <row r="979" spans="2:7" s="128" customFormat="1" ht="11.65" x14ac:dyDescent="0.35">
      <c r="B979" s="126"/>
      <c r="C979" s="126"/>
      <c r="D979" s="68"/>
      <c r="E979" s="69"/>
      <c r="F979" s="70"/>
      <c r="G979" s="69"/>
    </row>
    <row r="980" spans="2:7" s="128" customFormat="1" ht="11.65" x14ac:dyDescent="0.35">
      <c r="B980" s="126"/>
      <c r="C980" s="126"/>
      <c r="D980" s="68"/>
      <c r="E980" s="69"/>
      <c r="F980" s="70"/>
      <c r="G980" s="69"/>
    </row>
    <row r="981" spans="2:7" s="128" customFormat="1" ht="11.65" x14ac:dyDescent="0.35">
      <c r="B981" s="126"/>
      <c r="C981" s="126"/>
      <c r="D981" s="68"/>
      <c r="E981" s="69"/>
      <c r="F981" s="70"/>
      <c r="G981" s="69"/>
    </row>
    <row r="982" spans="2:7" s="128" customFormat="1" ht="11.65" x14ac:dyDescent="0.35">
      <c r="B982" s="126"/>
      <c r="C982" s="126"/>
      <c r="D982" s="68"/>
      <c r="E982" s="69"/>
      <c r="F982" s="70"/>
      <c r="G982" s="69"/>
    </row>
    <row r="983" spans="2:7" s="128" customFormat="1" ht="11.65" x14ac:dyDescent="0.35">
      <c r="B983" s="126"/>
      <c r="C983" s="126"/>
      <c r="D983" s="68"/>
      <c r="E983" s="69"/>
      <c r="F983" s="70"/>
      <c r="G983" s="69"/>
    </row>
    <row r="984" spans="2:7" s="128" customFormat="1" ht="11.65" x14ac:dyDescent="0.35">
      <c r="B984" s="126"/>
      <c r="C984" s="126"/>
      <c r="D984" s="68"/>
      <c r="E984" s="69"/>
      <c r="F984" s="70"/>
      <c r="G984" s="69"/>
    </row>
    <row r="985" spans="2:7" s="128" customFormat="1" ht="11.65" x14ac:dyDescent="0.35">
      <c r="B985" s="126"/>
      <c r="C985" s="126"/>
      <c r="D985" s="68"/>
      <c r="E985" s="69"/>
      <c r="F985" s="70"/>
      <c r="G985" s="69"/>
    </row>
    <row r="986" spans="2:7" s="128" customFormat="1" ht="11.65" x14ac:dyDescent="0.35">
      <c r="B986" s="126"/>
      <c r="C986" s="126"/>
      <c r="D986" s="68"/>
      <c r="E986" s="69"/>
      <c r="F986" s="70"/>
      <c r="G986" s="69"/>
    </row>
    <row r="987" spans="2:7" s="128" customFormat="1" ht="11.65" x14ac:dyDescent="0.35">
      <c r="B987" s="126"/>
      <c r="C987" s="126"/>
      <c r="D987" s="68"/>
      <c r="E987" s="69"/>
      <c r="F987" s="70"/>
      <c r="G987" s="69"/>
    </row>
    <row r="988" spans="2:7" s="128" customFormat="1" ht="11.65" x14ac:dyDescent="0.35">
      <c r="B988" s="126"/>
      <c r="C988" s="126"/>
      <c r="D988" s="68"/>
      <c r="E988" s="69"/>
      <c r="F988" s="70"/>
      <c r="G988" s="69"/>
    </row>
    <row r="989" spans="2:7" s="128" customFormat="1" ht="11.65" x14ac:dyDescent="0.35">
      <c r="B989" s="126"/>
      <c r="C989" s="126"/>
      <c r="D989" s="68"/>
      <c r="E989" s="69"/>
      <c r="F989" s="70"/>
      <c r="G989" s="69"/>
    </row>
    <row r="990" spans="2:7" s="128" customFormat="1" ht="11.65" x14ac:dyDescent="0.35">
      <c r="B990" s="126"/>
      <c r="C990" s="126"/>
      <c r="D990" s="68"/>
      <c r="E990" s="69"/>
      <c r="F990" s="70"/>
      <c r="G990" s="69"/>
    </row>
    <row r="991" spans="2:7" s="128" customFormat="1" ht="11.65" x14ac:dyDescent="0.35">
      <c r="B991" s="126"/>
      <c r="C991" s="126"/>
      <c r="D991" s="68"/>
      <c r="E991" s="69"/>
      <c r="F991" s="70"/>
      <c r="G991" s="69"/>
    </row>
    <row r="992" spans="2:7" s="128" customFormat="1" ht="11.65" x14ac:dyDescent="0.35">
      <c r="B992" s="126"/>
      <c r="C992" s="126"/>
      <c r="D992" s="68"/>
      <c r="E992" s="69"/>
      <c r="F992" s="70"/>
      <c r="G992" s="69"/>
    </row>
    <row r="993" spans="2:7" s="128" customFormat="1" ht="11.65" x14ac:dyDescent="0.35">
      <c r="B993" s="126"/>
      <c r="C993" s="126"/>
      <c r="D993" s="68"/>
      <c r="E993" s="69"/>
      <c r="F993" s="70"/>
      <c r="G993" s="69"/>
    </row>
    <row r="994" spans="2:7" s="128" customFormat="1" ht="11.65" x14ac:dyDescent="0.35">
      <c r="B994" s="126"/>
      <c r="C994" s="126"/>
      <c r="D994" s="68"/>
      <c r="E994" s="69"/>
      <c r="F994" s="70"/>
      <c r="G994" s="69"/>
    </row>
    <row r="995" spans="2:7" s="128" customFormat="1" ht="11.65" x14ac:dyDescent="0.35">
      <c r="B995" s="126"/>
      <c r="C995" s="126"/>
      <c r="D995" s="68"/>
      <c r="E995" s="69"/>
      <c r="F995" s="70"/>
      <c r="G995" s="69"/>
    </row>
    <row r="996" spans="2:7" s="128" customFormat="1" ht="11.65" x14ac:dyDescent="0.35">
      <c r="B996" s="126"/>
      <c r="C996" s="126"/>
      <c r="D996" s="68"/>
      <c r="E996" s="69"/>
      <c r="F996" s="70"/>
      <c r="G996" s="69"/>
    </row>
    <row r="997" spans="2:7" s="128" customFormat="1" ht="11.65" x14ac:dyDescent="0.35">
      <c r="B997" s="126"/>
      <c r="C997" s="126"/>
      <c r="D997" s="68"/>
      <c r="E997" s="69"/>
      <c r="F997" s="70"/>
      <c r="G997" s="69"/>
    </row>
    <row r="998" spans="2:7" s="128" customFormat="1" ht="11.65" x14ac:dyDescent="0.35">
      <c r="B998" s="126"/>
      <c r="C998" s="126"/>
      <c r="D998" s="68"/>
      <c r="E998" s="69"/>
      <c r="F998" s="70"/>
      <c r="G998" s="69"/>
    </row>
    <row r="999" spans="2:7" s="128" customFormat="1" ht="11.65" x14ac:dyDescent="0.35">
      <c r="B999" s="126"/>
      <c r="C999" s="126"/>
      <c r="D999" s="68"/>
      <c r="E999" s="69"/>
      <c r="F999" s="70"/>
      <c r="G999" s="69"/>
    </row>
    <row r="1000" spans="2:7" s="128" customFormat="1" ht="11.65" x14ac:dyDescent="0.35">
      <c r="B1000" s="126"/>
      <c r="C1000" s="126"/>
      <c r="D1000" s="68"/>
      <c r="E1000" s="69"/>
      <c r="F1000" s="70"/>
      <c r="G1000" s="69"/>
    </row>
    <row r="1001" spans="2:7" s="128" customFormat="1" ht="11.65" x14ac:dyDescent="0.35">
      <c r="B1001" s="126"/>
      <c r="C1001" s="126"/>
      <c r="D1001" s="68"/>
      <c r="E1001" s="69"/>
      <c r="F1001" s="70"/>
      <c r="G1001" s="69"/>
    </row>
    <row r="1002" spans="2:7" s="128" customFormat="1" ht="11.65" x14ac:dyDescent="0.35">
      <c r="B1002" s="126"/>
      <c r="C1002" s="126"/>
      <c r="D1002" s="68"/>
      <c r="E1002" s="69"/>
      <c r="F1002" s="70"/>
      <c r="G1002" s="69"/>
    </row>
    <row r="1003" spans="2:7" s="128" customFormat="1" ht="11.65" x14ac:dyDescent="0.35">
      <c r="B1003" s="126"/>
      <c r="C1003" s="126"/>
      <c r="D1003" s="68"/>
      <c r="E1003" s="69"/>
      <c r="F1003" s="70"/>
      <c r="G1003" s="69"/>
    </row>
    <row r="1004" spans="2:7" s="128" customFormat="1" ht="11.65" x14ac:dyDescent="0.35">
      <c r="B1004" s="126"/>
      <c r="C1004" s="126"/>
      <c r="D1004" s="68"/>
      <c r="E1004" s="69"/>
      <c r="F1004" s="70"/>
      <c r="G1004" s="69"/>
    </row>
    <row r="1005" spans="2:7" s="128" customFormat="1" ht="11.65" x14ac:dyDescent="0.35">
      <c r="B1005" s="126"/>
      <c r="C1005" s="126"/>
      <c r="D1005" s="68"/>
      <c r="E1005" s="69"/>
      <c r="F1005" s="70"/>
      <c r="G1005" s="69"/>
    </row>
    <row r="1006" spans="2:7" s="128" customFormat="1" ht="11.65" x14ac:dyDescent="0.35">
      <c r="B1006" s="126"/>
      <c r="C1006" s="126"/>
      <c r="D1006" s="68"/>
      <c r="E1006" s="69"/>
      <c r="F1006" s="70"/>
      <c r="G1006" s="69"/>
    </row>
    <row r="1007" spans="2:7" s="128" customFormat="1" ht="11.65" x14ac:dyDescent="0.35">
      <c r="B1007" s="126"/>
      <c r="C1007" s="126"/>
      <c r="D1007" s="68"/>
      <c r="E1007" s="69"/>
      <c r="F1007" s="70"/>
      <c r="G1007" s="69"/>
    </row>
    <row r="1008" spans="2:7" s="128" customFormat="1" ht="11.65" x14ac:dyDescent="0.35">
      <c r="B1008" s="126"/>
      <c r="C1008" s="126"/>
      <c r="D1008" s="68"/>
      <c r="E1008" s="69"/>
      <c r="F1008" s="70"/>
      <c r="G1008" s="69"/>
    </row>
    <row r="1009" spans="2:7" s="128" customFormat="1" ht="11.65" x14ac:dyDescent="0.35">
      <c r="B1009" s="126"/>
      <c r="C1009" s="126"/>
      <c r="D1009" s="68"/>
      <c r="E1009" s="69"/>
      <c r="F1009" s="70"/>
      <c r="G1009" s="69"/>
    </row>
    <row r="1010" spans="2:7" s="128" customFormat="1" ht="11.65" x14ac:dyDescent="0.35">
      <c r="B1010" s="126"/>
      <c r="C1010" s="126"/>
      <c r="D1010" s="68"/>
      <c r="E1010" s="69"/>
      <c r="F1010" s="70"/>
      <c r="G1010" s="69"/>
    </row>
    <row r="1011" spans="2:7" s="128" customFormat="1" ht="11.65" x14ac:dyDescent="0.35">
      <c r="B1011" s="126"/>
      <c r="C1011" s="126"/>
      <c r="D1011" s="68"/>
      <c r="E1011" s="69"/>
      <c r="F1011" s="70"/>
      <c r="G1011" s="69"/>
    </row>
    <row r="1012" spans="2:7" s="128" customFormat="1" ht="11.65" x14ac:dyDescent="0.35">
      <c r="B1012" s="126"/>
      <c r="C1012" s="126"/>
      <c r="D1012" s="68"/>
      <c r="E1012" s="69"/>
      <c r="F1012" s="70"/>
      <c r="G1012" s="69"/>
    </row>
    <row r="1013" spans="2:7" s="128" customFormat="1" ht="11.65" x14ac:dyDescent="0.35">
      <c r="B1013" s="126"/>
      <c r="C1013" s="126"/>
      <c r="D1013" s="68"/>
      <c r="E1013" s="69"/>
      <c r="F1013" s="70"/>
      <c r="G1013" s="69"/>
    </row>
    <row r="1014" spans="2:7" s="128" customFormat="1" ht="11.65" x14ac:dyDescent="0.35">
      <c r="B1014" s="126"/>
      <c r="C1014" s="126"/>
      <c r="D1014" s="68"/>
      <c r="E1014" s="69"/>
      <c r="F1014" s="70"/>
      <c r="G1014" s="69"/>
    </row>
    <row r="1015" spans="2:7" s="128" customFormat="1" ht="11.65" x14ac:dyDescent="0.35">
      <c r="B1015" s="126"/>
      <c r="C1015" s="126"/>
      <c r="D1015" s="68"/>
      <c r="E1015" s="69"/>
      <c r="F1015" s="70"/>
      <c r="G1015" s="69"/>
    </row>
    <row r="1016" spans="2:7" s="128" customFormat="1" ht="11.65" x14ac:dyDescent="0.35">
      <c r="B1016" s="126"/>
      <c r="C1016" s="126"/>
      <c r="D1016" s="68"/>
      <c r="E1016" s="69"/>
      <c r="F1016" s="70"/>
      <c r="G1016" s="69"/>
    </row>
    <row r="1017" spans="2:7" s="128" customFormat="1" ht="11.65" x14ac:dyDescent="0.35">
      <c r="B1017" s="126"/>
      <c r="C1017" s="126"/>
      <c r="D1017" s="68"/>
      <c r="E1017" s="69"/>
      <c r="F1017" s="70"/>
      <c r="G1017" s="69"/>
    </row>
    <row r="1018" spans="2:7" s="128" customFormat="1" ht="11.65" x14ac:dyDescent="0.35">
      <c r="B1018" s="126"/>
      <c r="C1018" s="126"/>
      <c r="D1018" s="68"/>
      <c r="E1018" s="69"/>
      <c r="F1018" s="70"/>
      <c r="G1018" s="69"/>
    </row>
    <row r="1019" spans="2:7" s="128" customFormat="1" ht="11.65" x14ac:dyDescent="0.35">
      <c r="B1019" s="126"/>
      <c r="C1019" s="126"/>
      <c r="D1019" s="68"/>
      <c r="E1019" s="69"/>
      <c r="F1019" s="70"/>
      <c r="G1019" s="69"/>
    </row>
    <row r="1020" spans="2:7" s="128" customFormat="1" ht="11.65" x14ac:dyDescent="0.35">
      <c r="B1020" s="126"/>
      <c r="C1020" s="126"/>
      <c r="D1020" s="68"/>
      <c r="E1020" s="69"/>
      <c r="F1020" s="70"/>
      <c r="G1020" s="69"/>
    </row>
    <row r="1021" spans="2:7" s="128" customFormat="1" ht="11.65" x14ac:dyDescent="0.35">
      <c r="B1021" s="126"/>
      <c r="C1021" s="126"/>
      <c r="D1021" s="68"/>
      <c r="E1021" s="69"/>
      <c r="F1021" s="70"/>
      <c r="G1021" s="69"/>
    </row>
    <row r="1022" spans="2:7" s="128" customFormat="1" ht="11.65" x14ac:dyDescent="0.35">
      <c r="B1022" s="126"/>
      <c r="C1022" s="126"/>
      <c r="D1022" s="68"/>
      <c r="E1022" s="69"/>
      <c r="F1022" s="70"/>
      <c r="G1022" s="69"/>
    </row>
    <row r="1023" spans="2:7" s="128" customFormat="1" ht="11.65" x14ac:dyDescent="0.35">
      <c r="B1023" s="126"/>
      <c r="C1023" s="126"/>
      <c r="D1023" s="68"/>
      <c r="E1023" s="69"/>
      <c r="F1023" s="70"/>
      <c r="G1023" s="69"/>
    </row>
    <row r="1024" spans="2:7" s="128" customFormat="1" ht="11.65" x14ac:dyDescent="0.35">
      <c r="B1024" s="126"/>
      <c r="C1024" s="126"/>
      <c r="D1024" s="68"/>
      <c r="E1024" s="69"/>
      <c r="F1024" s="70"/>
      <c r="G1024" s="69"/>
    </row>
    <row r="1025" spans="2:7" s="128" customFormat="1" ht="11.65" x14ac:dyDescent="0.35">
      <c r="B1025" s="126"/>
      <c r="C1025" s="126"/>
      <c r="D1025" s="68"/>
      <c r="E1025" s="69"/>
      <c r="F1025" s="70"/>
      <c r="G1025" s="69"/>
    </row>
    <row r="1026" spans="2:7" s="128" customFormat="1" ht="11.65" x14ac:dyDescent="0.35">
      <c r="B1026" s="126"/>
      <c r="C1026" s="126"/>
      <c r="D1026" s="68"/>
      <c r="E1026" s="69"/>
      <c r="F1026" s="70"/>
      <c r="G1026" s="69"/>
    </row>
    <row r="1027" spans="2:7" s="128" customFormat="1" ht="11.65" x14ac:dyDescent="0.35">
      <c r="B1027" s="126"/>
      <c r="C1027" s="126"/>
      <c r="D1027" s="68"/>
      <c r="E1027" s="69"/>
      <c r="F1027" s="70"/>
      <c r="G1027" s="69"/>
    </row>
    <row r="1028" spans="2:7" s="128" customFormat="1" ht="11.65" x14ac:dyDescent="0.35">
      <c r="B1028" s="126"/>
      <c r="C1028" s="126"/>
      <c r="D1028" s="68"/>
      <c r="E1028" s="69"/>
      <c r="F1028" s="70"/>
      <c r="G1028" s="69"/>
    </row>
    <row r="1029" spans="2:7" s="128" customFormat="1" ht="11.65" x14ac:dyDescent="0.35">
      <c r="B1029" s="126"/>
      <c r="C1029" s="126"/>
      <c r="D1029" s="68"/>
      <c r="E1029" s="69"/>
      <c r="F1029" s="70"/>
      <c r="G1029" s="69"/>
    </row>
    <row r="1030" spans="2:7" s="128" customFormat="1" ht="11.65" x14ac:dyDescent="0.35">
      <c r="B1030" s="126"/>
      <c r="C1030" s="126"/>
      <c r="D1030" s="68"/>
      <c r="E1030" s="69"/>
      <c r="F1030" s="70"/>
      <c r="G1030" s="69"/>
    </row>
    <row r="1031" spans="2:7" s="128" customFormat="1" ht="11.65" x14ac:dyDescent="0.35">
      <c r="B1031" s="126"/>
      <c r="C1031" s="126"/>
      <c r="D1031" s="68"/>
      <c r="E1031" s="69"/>
      <c r="F1031" s="70"/>
      <c r="G1031" s="69"/>
    </row>
    <row r="1032" spans="2:7" s="128" customFormat="1" ht="11.65" x14ac:dyDescent="0.35">
      <c r="B1032" s="126"/>
      <c r="C1032" s="126"/>
      <c r="D1032" s="68"/>
      <c r="E1032" s="69"/>
      <c r="F1032" s="70"/>
      <c r="G1032" s="69"/>
    </row>
    <row r="1033" spans="2:7" s="128" customFormat="1" ht="11.65" x14ac:dyDescent="0.35">
      <c r="B1033" s="126"/>
      <c r="C1033" s="126"/>
      <c r="D1033" s="68"/>
      <c r="E1033" s="69"/>
      <c r="F1033" s="70"/>
      <c r="G1033" s="69"/>
    </row>
    <row r="1034" spans="2:7" s="128" customFormat="1" ht="11.65" x14ac:dyDescent="0.35">
      <c r="B1034" s="126"/>
      <c r="C1034" s="126"/>
      <c r="D1034" s="68"/>
      <c r="E1034" s="69"/>
      <c r="F1034" s="70"/>
      <c r="G1034" s="69"/>
    </row>
    <row r="1035" spans="2:7" s="128" customFormat="1" ht="11.65" x14ac:dyDescent="0.35">
      <c r="B1035" s="126"/>
      <c r="C1035" s="126"/>
      <c r="D1035" s="68"/>
      <c r="E1035" s="69"/>
      <c r="F1035" s="70"/>
      <c r="G1035" s="69"/>
    </row>
    <row r="1036" spans="2:7" s="128" customFormat="1" ht="11.65" x14ac:dyDescent="0.35">
      <c r="B1036" s="126"/>
      <c r="C1036" s="126"/>
      <c r="D1036" s="68"/>
      <c r="E1036" s="69"/>
      <c r="F1036" s="70"/>
      <c r="G1036" s="69"/>
    </row>
    <row r="1037" spans="2:7" s="128" customFormat="1" ht="11.65" x14ac:dyDescent="0.35">
      <c r="B1037" s="126"/>
      <c r="C1037" s="126"/>
      <c r="D1037" s="68"/>
      <c r="E1037" s="69"/>
      <c r="F1037" s="70"/>
      <c r="G1037" s="69"/>
    </row>
    <row r="1038" spans="2:7" s="128" customFormat="1" ht="11.65" x14ac:dyDescent="0.35">
      <c r="B1038" s="126"/>
      <c r="C1038" s="126"/>
      <c r="D1038" s="68"/>
      <c r="E1038" s="69"/>
      <c r="F1038" s="70"/>
      <c r="G1038" s="69"/>
    </row>
    <row r="1039" spans="2:7" s="128" customFormat="1" ht="11.65" x14ac:dyDescent="0.35">
      <c r="B1039" s="126"/>
      <c r="C1039" s="126"/>
      <c r="D1039" s="68"/>
      <c r="E1039" s="69"/>
      <c r="F1039" s="70"/>
      <c r="G1039" s="69"/>
    </row>
    <row r="1040" spans="2:7" s="128" customFormat="1" ht="11.65" x14ac:dyDescent="0.35">
      <c r="B1040" s="126"/>
      <c r="C1040" s="126"/>
      <c r="D1040" s="68"/>
      <c r="E1040" s="69"/>
      <c r="F1040" s="70"/>
      <c r="G1040" s="69"/>
    </row>
    <row r="1041" spans="2:7" s="128" customFormat="1" ht="11.65" x14ac:dyDescent="0.35">
      <c r="B1041" s="126"/>
      <c r="C1041" s="126"/>
      <c r="D1041" s="68"/>
      <c r="E1041" s="69"/>
      <c r="F1041" s="70"/>
      <c r="G1041" s="69"/>
    </row>
    <row r="1042" spans="2:7" s="128" customFormat="1" ht="11.65" x14ac:dyDescent="0.35">
      <c r="B1042" s="126"/>
      <c r="C1042" s="126"/>
      <c r="D1042" s="68"/>
      <c r="E1042" s="69"/>
      <c r="F1042" s="70"/>
      <c r="G1042" s="69"/>
    </row>
    <row r="1043" spans="2:7" s="128" customFormat="1" ht="11.65" x14ac:dyDescent="0.35">
      <c r="B1043" s="126"/>
      <c r="C1043" s="126"/>
      <c r="D1043" s="68"/>
      <c r="E1043" s="69"/>
      <c r="F1043" s="70"/>
      <c r="G1043" s="69"/>
    </row>
    <row r="1044" spans="2:7" s="128" customFormat="1" ht="11.65" x14ac:dyDescent="0.35">
      <c r="B1044" s="126"/>
      <c r="C1044" s="126"/>
      <c r="D1044" s="68"/>
      <c r="E1044" s="69"/>
      <c r="F1044" s="70"/>
      <c r="G1044" s="69"/>
    </row>
    <row r="1045" spans="2:7" s="128" customFormat="1" ht="11.65" x14ac:dyDescent="0.35">
      <c r="B1045" s="126"/>
      <c r="C1045" s="126"/>
      <c r="D1045" s="68"/>
      <c r="E1045" s="69"/>
      <c r="F1045" s="70"/>
      <c r="G1045" s="69"/>
    </row>
    <row r="1046" spans="2:7" s="128" customFormat="1" ht="11.65" x14ac:dyDescent="0.35">
      <c r="B1046" s="126"/>
      <c r="C1046" s="126"/>
      <c r="D1046" s="68"/>
      <c r="E1046" s="69"/>
      <c r="F1046" s="70"/>
      <c r="G1046" s="69"/>
    </row>
    <row r="1047" spans="2:7" s="128" customFormat="1" ht="11.65" x14ac:dyDescent="0.35">
      <c r="B1047" s="126"/>
      <c r="C1047" s="126"/>
      <c r="D1047" s="68"/>
      <c r="E1047" s="69"/>
      <c r="F1047" s="70"/>
      <c r="G1047" s="69"/>
    </row>
    <row r="1048" spans="2:7" s="128" customFormat="1" ht="11.65" x14ac:dyDescent="0.35">
      <c r="B1048" s="126"/>
      <c r="C1048" s="126"/>
      <c r="D1048" s="68"/>
      <c r="E1048" s="69"/>
      <c r="F1048" s="70"/>
      <c r="G1048" s="69"/>
    </row>
    <row r="1049" spans="2:7" s="128" customFormat="1" ht="11.65" x14ac:dyDescent="0.35">
      <c r="B1049" s="126"/>
      <c r="C1049" s="126"/>
      <c r="D1049" s="68"/>
      <c r="E1049" s="69"/>
      <c r="F1049" s="70"/>
      <c r="G1049" s="69"/>
    </row>
    <row r="1050" spans="2:7" s="128" customFormat="1" ht="11.65" x14ac:dyDescent="0.35">
      <c r="B1050" s="126"/>
      <c r="C1050" s="126"/>
      <c r="D1050" s="68"/>
      <c r="E1050" s="69"/>
      <c r="F1050" s="70"/>
      <c r="G1050" s="69"/>
    </row>
    <row r="1051" spans="2:7" s="128" customFormat="1" ht="11.65" x14ac:dyDescent="0.35">
      <c r="B1051" s="126"/>
      <c r="C1051" s="126"/>
      <c r="D1051" s="68"/>
      <c r="E1051" s="69"/>
      <c r="F1051" s="70"/>
      <c r="G1051" s="69"/>
    </row>
    <row r="1052" spans="2:7" s="128" customFormat="1" ht="11.65" x14ac:dyDescent="0.35">
      <c r="B1052" s="126"/>
      <c r="C1052" s="126"/>
      <c r="D1052" s="68"/>
      <c r="E1052" s="69"/>
      <c r="F1052" s="70"/>
      <c r="G1052" s="69"/>
    </row>
    <row r="1053" spans="2:7" s="128" customFormat="1" ht="11.65" x14ac:dyDescent="0.35">
      <c r="B1053" s="126"/>
      <c r="C1053" s="126"/>
      <c r="D1053" s="68"/>
      <c r="E1053" s="69"/>
      <c r="F1053" s="70"/>
      <c r="G1053" s="69"/>
    </row>
    <row r="1054" spans="2:7" s="128" customFormat="1" ht="11.65" x14ac:dyDescent="0.35">
      <c r="B1054" s="126"/>
      <c r="C1054" s="126"/>
      <c r="D1054" s="68"/>
      <c r="E1054" s="69"/>
      <c r="F1054" s="70"/>
      <c r="G1054" s="69"/>
    </row>
    <row r="1055" spans="2:7" s="128" customFormat="1" ht="11.65" x14ac:dyDescent="0.35">
      <c r="B1055" s="126"/>
      <c r="C1055" s="126"/>
      <c r="D1055" s="68"/>
      <c r="E1055" s="69"/>
      <c r="F1055" s="70"/>
      <c r="G1055" s="69"/>
    </row>
    <row r="1056" spans="2:7" s="128" customFormat="1" ht="11.65" x14ac:dyDescent="0.35">
      <c r="B1056" s="126"/>
      <c r="C1056" s="126"/>
      <c r="D1056" s="68"/>
      <c r="E1056" s="69"/>
      <c r="F1056" s="70"/>
      <c r="G1056" s="69"/>
    </row>
    <row r="1057" spans="2:7" s="128" customFormat="1" ht="11.65" x14ac:dyDescent="0.35">
      <c r="B1057" s="126"/>
      <c r="C1057" s="126"/>
      <c r="D1057" s="68"/>
      <c r="E1057" s="69"/>
      <c r="F1057" s="70"/>
      <c r="G1057" s="69"/>
    </row>
    <row r="1058" spans="2:7" s="128" customFormat="1" ht="11.65" x14ac:dyDescent="0.35">
      <c r="B1058" s="126"/>
      <c r="C1058" s="126"/>
      <c r="D1058" s="68"/>
      <c r="E1058" s="69"/>
      <c r="F1058" s="70"/>
      <c r="G1058" s="69"/>
    </row>
    <row r="1059" spans="2:7" s="128" customFormat="1" ht="11.65" x14ac:dyDescent="0.35">
      <c r="B1059" s="126"/>
      <c r="C1059" s="126"/>
      <c r="D1059" s="68"/>
      <c r="E1059" s="69"/>
      <c r="F1059" s="70"/>
      <c r="G1059" s="69"/>
    </row>
    <row r="1060" spans="2:7" s="128" customFormat="1" ht="11.65" x14ac:dyDescent="0.35">
      <c r="B1060" s="126"/>
      <c r="C1060" s="126"/>
      <c r="D1060" s="68"/>
      <c r="E1060" s="69"/>
      <c r="F1060" s="70"/>
      <c r="G1060" s="69"/>
    </row>
    <row r="1061" spans="2:7" s="128" customFormat="1" ht="11.65" x14ac:dyDescent="0.35">
      <c r="B1061" s="126"/>
      <c r="C1061" s="126"/>
      <c r="D1061" s="68"/>
      <c r="E1061" s="69"/>
      <c r="F1061" s="70"/>
      <c r="G1061" s="69"/>
    </row>
    <row r="1062" spans="2:7" s="128" customFormat="1" ht="11.65" x14ac:dyDescent="0.35">
      <c r="B1062" s="126"/>
      <c r="C1062" s="126"/>
      <c r="D1062" s="68"/>
      <c r="E1062" s="69"/>
      <c r="F1062" s="70"/>
      <c r="G1062" s="69"/>
    </row>
    <row r="1063" spans="2:7" s="128" customFormat="1" ht="11.65" x14ac:dyDescent="0.35">
      <c r="B1063" s="126"/>
      <c r="C1063" s="126"/>
      <c r="D1063" s="68"/>
      <c r="E1063" s="69"/>
      <c r="F1063" s="70"/>
      <c r="G1063" s="69"/>
    </row>
    <row r="1064" spans="2:7" s="128" customFormat="1" ht="11.65" x14ac:dyDescent="0.35">
      <c r="B1064" s="126"/>
      <c r="C1064" s="126"/>
      <c r="D1064" s="68"/>
      <c r="E1064" s="69"/>
      <c r="F1064" s="70"/>
      <c r="G1064" s="69"/>
    </row>
    <row r="1065" spans="2:7" s="128" customFormat="1" ht="11.65" x14ac:dyDescent="0.35">
      <c r="B1065" s="126"/>
      <c r="C1065" s="126"/>
      <c r="D1065" s="68"/>
      <c r="E1065" s="69"/>
      <c r="F1065" s="70"/>
      <c r="G1065" s="69"/>
    </row>
    <row r="1066" spans="2:7" s="128" customFormat="1" ht="11.65" x14ac:dyDescent="0.35">
      <c r="B1066" s="126"/>
      <c r="C1066" s="126"/>
      <c r="D1066" s="68"/>
      <c r="E1066" s="69"/>
      <c r="F1066" s="70"/>
      <c r="G1066" s="69"/>
    </row>
    <row r="1067" spans="2:7" s="128" customFormat="1" ht="11.65" x14ac:dyDescent="0.35">
      <c r="B1067" s="126"/>
      <c r="C1067" s="126"/>
      <c r="D1067" s="68"/>
      <c r="E1067" s="69"/>
      <c r="F1067" s="70"/>
      <c r="G1067" s="69"/>
    </row>
    <row r="1068" spans="2:7" s="128" customFormat="1" ht="11.65" x14ac:dyDescent="0.35">
      <c r="B1068" s="126"/>
      <c r="C1068" s="126"/>
      <c r="D1068" s="68"/>
      <c r="E1068" s="69"/>
      <c r="F1068" s="70"/>
      <c r="G1068" s="69"/>
    </row>
    <row r="1069" spans="2:7" s="128" customFormat="1" ht="11.65" x14ac:dyDescent="0.35">
      <c r="B1069" s="126"/>
      <c r="C1069" s="126"/>
      <c r="D1069" s="68"/>
      <c r="E1069" s="69"/>
      <c r="F1069" s="70"/>
      <c r="G1069" s="69"/>
    </row>
    <row r="1070" spans="2:7" s="128" customFormat="1" ht="11.65" x14ac:dyDescent="0.35">
      <c r="B1070" s="126"/>
      <c r="C1070" s="126"/>
      <c r="D1070" s="68"/>
      <c r="E1070" s="69"/>
      <c r="F1070" s="70"/>
      <c r="G1070" s="69"/>
    </row>
    <row r="1071" spans="2:7" s="128" customFormat="1" ht="11.65" x14ac:dyDescent="0.35">
      <c r="B1071" s="126"/>
      <c r="C1071" s="126"/>
      <c r="D1071" s="68"/>
      <c r="E1071" s="69"/>
      <c r="F1071" s="70"/>
      <c r="G1071" s="69"/>
    </row>
    <row r="1072" spans="2:7" s="128" customFormat="1" ht="11.65" x14ac:dyDescent="0.35">
      <c r="B1072" s="126"/>
      <c r="C1072" s="126"/>
      <c r="D1072" s="68"/>
      <c r="E1072" s="69"/>
      <c r="F1072" s="70"/>
      <c r="G1072" s="69"/>
    </row>
    <row r="1073" spans="2:7" s="128" customFormat="1" ht="11.65" x14ac:dyDescent="0.35">
      <c r="B1073" s="126"/>
      <c r="C1073" s="126"/>
      <c r="D1073" s="68"/>
      <c r="E1073" s="69"/>
      <c r="F1073" s="70"/>
      <c r="G1073" s="69"/>
    </row>
    <row r="1074" spans="2:7" s="128" customFormat="1" ht="11.65" x14ac:dyDescent="0.35">
      <c r="B1074" s="126"/>
      <c r="C1074" s="126"/>
      <c r="D1074" s="68"/>
      <c r="E1074" s="69"/>
      <c r="F1074" s="70"/>
      <c r="G1074" s="69"/>
    </row>
    <row r="1075" spans="2:7" s="128" customFormat="1" ht="11.65" x14ac:dyDescent="0.35">
      <c r="B1075" s="126"/>
      <c r="C1075" s="126"/>
      <c r="D1075" s="68"/>
      <c r="E1075" s="69"/>
      <c r="F1075" s="70"/>
      <c r="G1075" s="69"/>
    </row>
    <row r="1076" spans="2:7" s="128" customFormat="1" ht="11.65" x14ac:dyDescent="0.35">
      <c r="B1076" s="126"/>
      <c r="C1076" s="126"/>
      <c r="D1076" s="68"/>
      <c r="E1076" s="69"/>
      <c r="F1076" s="70"/>
      <c r="G1076" s="69"/>
    </row>
    <row r="1077" spans="2:7" s="128" customFormat="1" ht="11.65" x14ac:dyDescent="0.35">
      <c r="B1077" s="126"/>
      <c r="C1077" s="126"/>
      <c r="D1077" s="68"/>
      <c r="E1077" s="69"/>
      <c r="F1077" s="70"/>
      <c r="G1077" s="69"/>
    </row>
    <row r="1078" spans="2:7" s="128" customFormat="1" ht="11.65" x14ac:dyDescent="0.35">
      <c r="B1078" s="126"/>
      <c r="C1078" s="126"/>
      <c r="D1078" s="68"/>
      <c r="E1078" s="69"/>
      <c r="F1078" s="70"/>
      <c r="G1078" s="69"/>
    </row>
    <row r="1079" spans="2:7" s="128" customFormat="1" ht="11.65" x14ac:dyDescent="0.35">
      <c r="B1079" s="126"/>
      <c r="C1079" s="126"/>
      <c r="D1079" s="68"/>
      <c r="E1079" s="69"/>
      <c r="F1079" s="70"/>
      <c r="G1079" s="69"/>
    </row>
    <row r="1080" spans="2:7" s="128" customFormat="1" ht="11.65" x14ac:dyDescent="0.35">
      <c r="B1080" s="126"/>
      <c r="C1080" s="126"/>
      <c r="D1080" s="68"/>
      <c r="E1080" s="69"/>
      <c r="F1080" s="70"/>
      <c r="G1080" s="69"/>
    </row>
    <row r="1081" spans="2:7" s="128" customFormat="1" ht="11.65" x14ac:dyDescent="0.35">
      <c r="B1081" s="126"/>
      <c r="C1081" s="126"/>
      <c r="D1081" s="68"/>
      <c r="E1081" s="69"/>
      <c r="F1081" s="70"/>
      <c r="G1081" s="69"/>
    </row>
    <row r="1082" spans="2:7" s="128" customFormat="1" ht="11.65" x14ac:dyDescent="0.35">
      <c r="B1082" s="126"/>
      <c r="C1082" s="126"/>
      <c r="D1082" s="68"/>
      <c r="E1082" s="69"/>
      <c r="F1082" s="70"/>
      <c r="G1082" s="69"/>
    </row>
    <row r="1083" spans="2:7" s="128" customFormat="1" ht="11.65" x14ac:dyDescent="0.35">
      <c r="B1083" s="126"/>
      <c r="C1083" s="126"/>
      <c r="D1083" s="68"/>
      <c r="E1083" s="69"/>
      <c r="F1083" s="70"/>
      <c r="G1083" s="69"/>
    </row>
    <row r="1084" spans="2:7" s="128" customFormat="1" ht="11.65" x14ac:dyDescent="0.35">
      <c r="B1084" s="126"/>
      <c r="C1084" s="126"/>
      <c r="D1084" s="68"/>
      <c r="E1084" s="69"/>
      <c r="F1084" s="70"/>
      <c r="G1084" s="69"/>
    </row>
    <row r="1085" spans="2:7" s="128" customFormat="1" ht="11.65" x14ac:dyDescent="0.35">
      <c r="B1085" s="126"/>
      <c r="C1085" s="126"/>
      <c r="D1085" s="68"/>
      <c r="E1085" s="69"/>
      <c r="F1085" s="70"/>
      <c r="G1085" s="69"/>
    </row>
    <row r="1086" spans="2:7" s="128" customFormat="1" ht="11.65" x14ac:dyDescent="0.35">
      <c r="B1086" s="126"/>
      <c r="C1086" s="126"/>
      <c r="D1086" s="68"/>
      <c r="E1086" s="69"/>
      <c r="F1086" s="70"/>
      <c r="G1086" s="69"/>
    </row>
    <row r="1087" spans="2:7" s="128" customFormat="1" ht="11.65" x14ac:dyDescent="0.35">
      <c r="B1087" s="126"/>
      <c r="C1087" s="126"/>
      <c r="D1087" s="68"/>
      <c r="E1087" s="69"/>
      <c r="F1087" s="70"/>
      <c r="G1087" s="69"/>
    </row>
    <row r="1088" spans="2:7" s="128" customFormat="1" ht="11.65" x14ac:dyDescent="0.35">
      <c r="B1088" s="126"/>
      <c r="C1088" s="126"/>
      <c r="D1088" s="68"/>
      <c r="E1088" s="69"/>
      <c r="F1088" s="70"/>
      <c r="G1088" s="69"/>
    </row>
    <row r="1089" spans="2:7" s="128" customFormat="1" ht="11.65" x14ac:dyDescent="0.35">
      <c r="B1089" s="126"/>
      <c r="C1089" s="126"/>
      <c r="D1089" s="68"/>
      <c r="E1089" s="69"/>
      <c r="F1089" s="70"/>
      <c r="G1089" s="69"/>
    </row>
    <row r="1090" spans="2:7" s="128" customFormat="1" ht="11.65" x14ac:dyDescent="0.35">
      <c r="B1090" s="126"/>
      <c r="C1090" s="126"/>
      <c r="D1090" s="68"/>
      <c r="E1090" s="69"/>
      <c r="F1090" s="70"/>
      <c r="G1090" s="69"/>
    </row>
    <row r="1091" spans="2:7" s="128" customFormat="1" ht="11.65" x14ac:dyDescent="0.35">
      <c r="B1091" s="126"/>
      <c r="C1091" s="126"/>
      <c r="D1091" s="68"/>
      <c r="E1091" s="69"/>
      <c r="F1091" s="70"/>
      <c r="G1091" s="69"/>
    </row>
    <row r="1092" spans="2:7" s="128" customFormat="1" ht="11.65" x14ac:dyDescent="0.35">
      <c r="B1092" s="126"/>
      <c r="C1092" s="126"/>
      <c r="D1092" s="68"/>
      <c r="E1092" s="69"/>
      <c r="F1092" s="70"/>
      <c r="G1092" s="69"/>
    </row>
    <row r="1093" spans="2:7" s="128" customFormat="1" ht="11.65" x14ac:dyDescent="0.35">
      <c r="B1093" s="126"/>
      <c r="C1093" s="126"/>
      <c r="D1093" s="68"/>
      <c r="E1093" s="69"/>
      <c r="F1093" s="70"/>
      <c r="G1093" s="69"/>
    </row>
    <row r="1094" spans="2:7" s="128" customFormat="1" ht="11.65" x14ac:dyDescent="0.35">
      <c r="B1094" s="126"/>
      <c r="C1094" s="126"/>
      <c r="D1094" s="68"/>
      <c r="E1094" s="69"/>
      <c r="F1094" s="70"/>
      <c r="G1094" s="69"/>
    </row>
    <row r="1095" spans="2:7" s="128" customFormat="1" ht="11.65" x14ac:dyDescent="0.35">
      <c r="B1095" s="126"/>
      <c r="C1095" s="126"/>
      <c r="D1095" s="68"/>
      <c r="E1095" s="69"/>
      <c r="F1095" s="70"/>
      <c r="G1095" s="69"/>
    </row>
    <row r="1096" spans="2:7" s="128" customFormat="1" ht="11.65" x14ac:dyDescent="0.35">
      <c r="B1096" s="126"/>
      <c r="C1096" s="126"/>
      <c r="D1096" s="68"/>
      <c r="E1096" s="69"/>
      <c r="F1096" s="70"/>
      <c r="G1096" s="69"/>
    </row>
    <row r="1097" spans="2:7" s="128" customFormat="1" ht="11.65" x14ac:dyDescent="0.35">
      <c r="B1097" s="126"/>
      <c r="C1097" s="126"/>
      <c r="D1097" s="68"/>
      <c r="E1097" s="69"/>
      <c r="F1097" s="70"/>
      <c r="G1097" s="69"/>
    </row>
    <row r="1098" spans="2:7" s="128" customFormat="1" ht="11.65" x14ac:dyDescent="0.35">
      <c r="B1098" s="126"/>
      <c r="C1098" s="126"/>
      <c r="D1098" s="68"/>
      <c r="E1098" s="69"/>
      <c r="F1098" s="70"/>
      <c r="G1098" s="69"/>
    </row>
    <row r="1099" spans="2:7" s="128" customFormat="1" ht="11.65" x14ac:dyDescent="0.35">
      <c r="B1099" s="126"/>
      <c r="C1099" s="126"/>
      <c r="D1099" s="68"/>
      <c r="E1099" s="69"/>
      <c r="F1099" s="70"/>
      <c r="G1099" s="69"/>
    </row>
    <row r="1100" spans="2:7" s="128" customFormat="1" ht="11.65" x14ac:dyDescent="0.35">
      <c r="B1100" s="126"/>
      <c r="C1100" s="126"/>
      <c r="D1100" s="68"/>
      <c r="E1100" s="69"/>
      <c r="F1100" s="70"/>
      <c r="G1100" s="69"/>
    </row>
    <row r="1101" spans="2:7" s="128" customFormat="1" ht="11.65" x14ac:dyDescent="0.35">
      <c r="B1101" s="126"/>
      <c r="C1101" s="126"/>
      <c r="D1101" s="68"/>
      <c r="E1101" s="69"/>
      <c r="F1101" s="70"/>
      <c r="G1101" s="69"/>
    </row>
    <row r="1102" spans="2:7" s="128" customFormat="1" ht="11.65" x14ac:dyDescent="0.35">
      <c r="B1102" s="126"/>
      <c r="C1102" s="126"/>
      <c r="D1102" s="68"/>
      <c r="E1102" s="69"/>
      <c r="F1102" s="70"/>
      <c r="G1102" s="69"/>
    </row>
    <row r="1103" spans="2:7" s="128" customFormat="1" ht="11.65" x14ac:dyDescent="0.35">
      <c r="B1103" s="126"/>
      <c r="C1103" s="126"/>
      <c r="D1103" s="68"/>
      <c r="E1103" s="69"/>
      <c r="F1103" s="70"/>
      <c r="G1103" s="69"/>
    </row>
    <row r="1104" spans="2:7" s="128" customFormat="1" ht="11.65" x14ac:dyDescent="0.35">
      <c r="B1104" s="126"/>
      <c r="C1104" s="126"/>
      <c r="D1104" s="68"/>
      <c r="E1104" s="69"/>
      <c r="F1104" s="70"/>
      <c r="G1104" s="69"/>
    </row>
    <row r="1105" spans="2:7" s="128" customFormat="1" ht="11.65" x14ac:dyDescent="0.35">
      <c r="B1105" s="126"/>
      <c r="C1105" s="126"/>
      <c r="D1105" s="68"/>
      <c r="E1105" s="69"/>
      <c r="F1105" s="70"/>
      <c r="G1105" s="69"/>
    </row>
    <row r="1106" spans="2:7" s="128" customFormat="1" ht="11.65" x14ac:dyDescent="0.35">
      <c r="B1106" s="126"/>
      <c r="C1106" s="126"/>
      <c r="D1106" s="68"/>
      <c r="E1106" s="69"/>
      <c r="F1106" s="70"/>
      <c r="G1106" s="69"/>
    </row>
    <row r="1107" spans="2:7" s="128" customFormat="1" ht="11.65" x14ac:dyDescent="0.35">
      <c r="B1107" s="126"/>
      <c r="C1107" s="126"/>
      <c r="D1107" s="68"/>
      <c r="E1107" s="69"/>
      <c r="F1107" s="70"/>
      <c r="G1107" s="69"/>
    </row>
    <row r="1108" spans="2:7" s="128" customFormat="1" ht="11.65" x14ac:dyDescent="0.35">
      <c r="B1108" s="126"/>
      <c r="C1108" s="126"/>
      <c r="D1108" s="68"/>
      <c r="E1108" s="69"/>
      <c r="F1108" s="70"/>
      <c r="G1108" s="69"/>
    </row>
    <row r="1109" spans="2:7" s="128" customFormat="1" ht="11.65" x14ac:dyDescent="0.35">
      <c r="B1109" s="126"/>
      <c r="C1109" s="126"/>
      <c r="D1109" s="68"/>
      <c r="E1109" s="69"/>
      <c r="F1109" s="70"/>
      <c r="G1109" s="69"/>
    </row>
    <row r="1110" spans="2:7" s="128" customFormat="1" ht="11.65" x14ac:dyDescent="0.35">
      <c r="B1110" s="126"/>
      <c r="C1110" s="126"/>
      <c r="D1110" s="68"/>
      <c r="E1110" s="69"/>
      <c r="F1110" s="70"/>
      <c r="G1110" s="69"/>
    </row>
    <row r="1111" spans="2:7" s="128" customFormat="1" ht="11.65" x14ac:dyDescent="0.35">
      <c r="B1111" s="126"/>
      <c r="C1111" s="126"/>
      <c r="D1111" s="68"/>
      <c r="E1111" s="69"/>
      <c r="F1111" s="70"/>
      <c r="G1111" s="69"/>
    </row>
    <row r="1112" spans="2:7" s="128" customFormat="1" ht="11.65" x14ac:dyDescent="0.35">
      <c r="B1112" s="126"/>
      <c r="C1112" s="126"/>
      <c r="D1112" s="68"/>
      <c r="E1112" s="69"/>
      <c r="F1112" s="70"/>
      <c r="G1112" s="69"/>
    </row>
    <row r="1113" spans="2:7" s="128" customFormat="1" ht="11.65" x14ac:dyDescent="0.35">
      <c r="B1113" s="126"/>
      <c r="C1113" s="126"/>
      <c r="D1113" s="68"/>
      <c r="E1113" s="69"/>
      <c r="F1113" s="70"/>
      <c r="G1113" s="69"/>
    </row>
    <row r="1114" spans="2:7" s="128" customFormat="1" ht="11.65" x14ac:dyDescent="0.35">
      <c r="B1114" s="126"/>
      <c r="C1114" s="126"/>
      <c r="D1114" s="68"/>
      <c r="E1114" s="69"/>
      <c r="F1114" s="70"/>
      <c r="G1114" s="69"/>
    </row>
    <row r="1115" spans="2:7" s="128" customFormat="1" ht="11.65" x14ac:dyDescent="0.35">
      <c r="B1115" s="126"/>
      <c r="C1115" s="126"/>
      <c r="D1115" s="68"/>
      <c r="E1115" s="69"/>
      <c r="F1115" s="70"/>
      <c r="G1115" s="69"/>
    </row>
    <row r="1116" spans="2:7" s="128" customFormat="1" ht="11.65" x14ac:dyDescent="0.35">
      <c r="B1116" s="126"/>
      <c r="C1116" s="126"/>
      <c r="D1116" s="68"/>
      <c r="E1116" s="69"/>
      <c r="F1116" s="70"/>
      <c r="G1116" s="69"/>
    </row>
    <row r="1117" spans="2:7" s="128" customFormat="1" ht="11.65" x14ac:dyDescent="0.35">
      <c r="B1117" s="126"/>
      <c r="C1117" s="126"/>
      <c r="D1117" s="68"/>
      <c r="E1117" s="69"/>
      <c r="F1117" s="70"/>
      <c r="G1117" s="69"/>
    </row>
    <row r="1118" spans="2:7" s="128" customFormat="1" ht="11.65" x14ac:dyDescent="0.35">
      <c r="B1118" s="126"/>
      <c r="C1118" s="126"/>
      <c r="D1118" s="68"/>
      <c r="E1118" s="69"/>
      <c r="F1118" s="70"/>
      <c r="G1118" s="69"/>
    </row>
    <row r="1119" spans="2:7" s="128" customFormat="1" ht="11.65" x14ac:dyDescent="0.35">
      <c r="B1119" s="126"/>
      <c r="C1119" s="126"/>
      <c r="D1119" s="68"/>
      <c r="E1119" s="69"/>
      <c r="F1119" s="70"/>
      <c r="G1119" s="69"/>
    </row>
    <row r="1120" spans="2:7" s="128" customFormat="1" ht="11.65" x14ac:dyDescent="0.35">
      <c r="B1120" s="126"/>
      <c r="C1120" s="126"/>
      <c r="D1120" s="68"/>
      <c r="E1120" s="69"/>
      <c r="F1120" s="70"/>
      <c r="G1120" s="69"/>
    </row>
    <row r="1121" spans="2:7" s="128" customFormat="1" ht="11.65" x14ac:dyDescent="0.35">
      <c r="B1121" s="126"/>
      <c r="C1121" s="126"/>
      <c r="D1121" s="68"/>
      <c r="E1121" s="69"/>
      <c r="F1121" s="70"/>
      <c r="G1121" s="69"/>
    </row>
    <row r="1122" spans="2:7" s="128" customFormat="1" ht="11.65" x14ac:dyDescent="0.35">
      <c r="B1122" s="126"/>
      <c r="C1122" s="126"/>
      <c r="D1122" s="68"/>
      <c r="E1122" s="69"/>
      <c r="F1122" s="70"/>
      <c r="G1122" s="69"/>
    </row>
    <row r="1123" spans="2:7" s="128" customFormat="1" ht="11.65" x14ac:dyDescent="0.35">
      <c r="B1123" s="126"/>
      <c r="C1123" s="126"/>
      <c r="D1123" s="68"/>
      <c r="E1123" s="69"/>
      <c r="F1123" s="70"/>
      <c r="G1123" s="69"/>
    </row>
    <row r="1124" spans="2:7" s="128" customFormat="1" ht="11.65" x14ac:dyDescent="0.35">
      <c r="B1124" s="126"/>
      <c r="C1124" s="126"/>
      <c r="D1124" s="68"/>
      <c r="E1124" s="69"/>
      <c r="F1124" s="70"/>
      <c r="G1124" s="69"/>
    </row>
    <row r="1125" spans="2:7" s="128" customFormat="1" ht="11.65" x14ac:dyDescent="0.35">
      <c r="B1125" s="126"/>
      <c r="C1125" s="126"/>
      <c r="D1125" s="68"/>
      <c r="E1125" s="69"/>
      <c r="F1125" s="70"/>
      <c r="G1125" s="69"/>
    </row>
    <row r="1126" spans="2:7" s="128" customFormat="1" ht="11.65" x14ac:dyDescent="0.35">
      <c r="B1126" s="126"/>
      <c r="C1126" s="126"/>
      <c r="D1126" s="68"/>
      <c r="E1126" s="69"/>
      <c r="F1126" s="70"/>
      <c r="G1126" s="69"/>
    </row>
    <row r="1127" spans="2:7" s="128" customFormat="1" ht="11.65" x14ac:dyDescent="0.35">
      <c r="B1127" s="126"/>
      <c r="C1127" s="126"/>
      <c r="D1127" s="68"/>
      <c r="E1127" s="69"/>
      <c r="F1127" s="70"/>
      <c r="G1127" s="69"/>
    </row>
    <row r="1128" spans="2:7" s="128" customFormat="1" ht="11.65" x14ac:dyDescent="0.35">
      <c r="B1128" s="126"/>
      <c r="C1128" s="126"/>
      <c r="D1128" s="68"/>
      <c r="E1128" s="69"/>
      <c r="F1128" s="70"/>
      <c r="G1128" s="69"/>
    </row>
    <row r="1129" spans="2:7" s="128" customFormat="1" ht="11.65" x14ac:dyDescent="0.35">
      <c r="B1129" s="126"/>
      <c r="C1129" s="126"/>
      <c r="D1129" s="68"/>
      <c r="E1129" s="69"/>
      <c r="F1129" s="70"/>
      <c r="G1129" s="69"/>
    </row>
    <row r="1130" spans="2:7" s="128" customFormat="1" ht="11.65" x14ac:dyDescent="0.35">
      <c r="B1130" s="126"/>
      <c r="C1130" s="126"/>
      <c r="D1130" s="68"/>
      <c r="E1130" s="69"/>
      <c r="F1130" s="70"/>
      <c r="G1130" s="69"/>
    </row>
    <row r="1131" spans="2:7" s="128" customFormat="1" ht="11.65" x14ac:dyDescent="0.35">
      <c r="B1131" s="126"/>
      <c r="C1131" s="126"/>
      <c r="D1131" s="68"/>
      <c r="E1131" s="69"/>
      <c r="F1131" s="70"/>
      <c r="G1131" s="69"/>
    </row>
    <row r="1132" spans="2:7" s="128" customFormat="1" ht="11.65" x14ac:dyDescent="0.35">
      <c r="B1132" s="126"/>
      <c r="C1132" s="126"/>
      <c r="D1132" s="68"/>
      <c r="E1132" s="69"/>
      <c r="F1132" s="70"/>
      <c r="G1132" s="69"/>
    </row>
    <row r="1133" spans="2:7" s="128" customFormat="1" ht="11.65" x14ac:dyDescent="0.35">
      <c r="B1133" s="126"/>
      <c r="C1133" s="126"/>
      <c r="D1133" s="68"/>
      <c r="E1133" s="69"/>
      <c r="F1133" s="70"/>
      <c r="G1133" s="69"/>
    </row>
    <row r="1134" spans="2:7" s="128" customFormat="1" ht="11.65" x14ac:dyDescent="0.35">
      <c r="B1134" s="126"/>
      <c r="C1134" s="126"/>
      <c r="D1134" s="68"/>
      <c r="E1134" s="69"/>
      <c r="F1134" s="70"/>
      <c r="G1134" s="69"/>
    </row>
    <row r="1135" spans="2:7" s="128" customFormat="1" ht="11.65" x14ac:dyDescent="0.35">
      <c r="B1135" s="126"/>
      <c r="C1135" s="126"/>
      <c r="D1135" s="68"/>
      <c r="E1135" s="69"/>
      <c r="F1135" s="70"/>
      <c r="G1135" s="69"/>
    </row>
    <row r="1136" spans="2:7" s="128" customFormat="1" ht="11.65" x14ac:dyDescent="0.35">
      <c r="B1136" s="126"/>
      <c r="C1136" s="126"/>
      <c r="D1136" s="68"/>
      <c r="E1136" s="69"/>
      <c r="F1136" s="70"/>
      <c r="G1136" s="69"/>
    </row>
    <row r="1137" spans="2:7" s="128" customFormat="1" ht="11.65" x14ac:dyDescent="0.35">
      <c r="B1137" s="126"/>
      <c r="C1137" s="126"/>
      <c r="D1137" s="68"/>
      <c r="E1137" s="69"/>
      <c r="F1137" s="70"/>
      <c r="G1137" s="69"/>
    </row>
    <row r="1138" spans="2:7" s="128" customFormat="1" ht="11.65" x14ac:dyDescent="0.35">
      <c r="B1138" s="126"/>
      <c r="C1138" s="126"/>
      <c r="D1138" s="68"/>
      <c r="E1138" s="69"/>
      <c r="F1138" s="70"/>
      <c r="G1138" s="69"/>
    </row>
    <row r="1139" spans="2:7" s="128" customFormat="1" ht="11.65" x14ac:dyDescent="0.35">
      <c r="B1139" s="126"/>
      <c r="C1139" s="126"/>
      <c r="D1139" s="68"/>
      <c r="E1139" s="69"/>
      <c r="F1139" s="70"/>
      <c r="G1139" s="69"/>
    </row>
    <row r="1140" spans="2:7" s="128" customFormat="1" ht="11.65" x14ac:dyDescent="0.35">
      <c r="B1140" s="126"/>
      <c r="C1140" s="126"/>
      <c r="D1140" s="68"/>
      <c r="E1140" s="69"/>
      <c r="F1140" s="70"/>
      <c r="G1140" s="69"/>
    </row>
    <row r="1141" spans="2:7" s="128" customFormat="1" ht="11.65" x14ac:dyDescent="0.35">
      <c r="B1141" s="126"/>
      <c r="C1141" s="126"/>
      <c r="D1141" s="68"/>
      <c r="E1141" s="69"/>
      <c r="F1141" s="70"/>
      <c r="G1141" s="69"/>
    </row>
    <row r="1142" spans="2:7" s="128" customFormat="1" ht="11.65" x14ac:dyDescent="0.35">
      <c r="B1142" s="126"/>
      <c r="C1142" s="126"/>
      <c r="D1142" s="68"/>
      <c r="E1142" s="69"/>
      <c r="F1142" s="70"/>
      <c r="G1142" s="69"/>
    </row>
    <row r="1143" spans="2:7" s="128" customFormat="1" ht="11.65" x14ac:dyDescent="0.35">
      <c r="B1143" s="126"/>
      <c r="C1143" s="126"/>
      <c r="D1143" s="68"/>
      <c r="E1143" s="69"/>
      <c r="F1143" s="70"/>
      <c r="G1143" s="69"/>
    </row>
    <row r="1144" spans="2:7" s="128" customFormat="1" ht="11.65" x14ac:dyDescent="0.35">
      <c r="B1144" s="126"/>
      <c r="C1144" s="126"/>
      <c r="D1144" s="68"/>
      <c r="E1144" s="69"/>
      <c r="F1144" s="70"/>
      <c r="G1144" s="69"/>
    </row>
    <row r="1145" spans="2:7" s="128" customFormat="1" ht="11.65" x14ac:dyDescent="0.35">
      <c r="B1145" s="126"/>
      <c r="C1145" s="126"/>
      <c r="D1145" s="68"/>
      <c r="E1145" s="69"/>
      <c r="F1145" s="70"/>
      <c r="G1145" s="69"/>
    </row>
    <row r="1146" spans="2:7" s="128" customFormat="1" ht="11.65" x14ac:dyDescent="0.35">
      <c r="B1146" s="126"/>
      <c r="C1146" s="126"/>
      <c r="D1146" s="68"/>
      <c r="E1146" s="69"/>
      <c r="F1146" s="70"/>
      <c r="G1146" s="69"/>
    </row>
    <row r="1147" spans="2:7" s="128" customFormat="1" ht="11.65" x14ac:dyDescent="0.35">
      <c r="B1147" s="126"/>
      <c r="C1147" s="126"/>
      <c r="D1147" s="68"/>
      <c r="E1147" s="69"/>
      <c r="F1147" s="70"/>
      <c r="G1147" s="69"/>
    </row>
    <row r="1148" spans="2:7" s="128" customFormat="1" ht="11.65" x14ac:dyDescent="0.35">
      <c r="B1148" s="126"/>
      <c r="C1148" s="126"/>
      <c r="D1148" s="68"/>
      <c r="E1148" s="69"/>
      <c r="F1148" s="70"/>
      <c r="G1148" s="69"/>
    </row>
    <row r="1149" spans="2:7" s="128" customFormat="1" ht="11.65" x14ac:dyDescent="0.35">
      <c r="B1149" s="126"/>
      <c r="C1149" s="126"/>
      <c r="D1149" s="68"/>
      <c r="E1149" s="69"/>
      <c r="F1149" s="70"/>
      <c r="G1149" s="69"/>
    </row>
    <row r="1150" spans="2:7" s="128" customFormat="1" ht="11.65" x14ac:dyDescent="0.35">
      <c r="B1150" s="126"/>
      <c r="C1150" s="126"/>
      <c r="D1150" s="68"/>
      <c r="E1150" s="69"/>
      <c r="F1150" s="70"/>
      <c r="G1150" s="69"/>
    </row>
    <row r="1151" spans="2:7" s="128" customFormat="1" ht="11.65" x14ac:dyDescent="0.35">
      <c r="B1151" s="126"/>
      <c r="C1151" s="126"/>
      <c r="D1151" s="68"/>
      <c r="E1151" s="69"/>
      <c r="F1151" s="70"/>
      <c r="G1151" s="69"/>
    </row>
    <row r="1152" spans="2:7" s="128" customFormat="1" ht="11.65" x14ac:dyDescent="0.35">
      <c r="B1152" s="126"/>
      <c r="C1152" s="126"/>
      <c r="D1152" s="68"/>
      <c r="E1152" s="69"/>
      <c r="F1152" s="70"/>
      <c r="G1152" s="69"/>
    </row>
    <row r="1153" spans="2:7" s="128" customFormat="1" ht="11.65" x14ac:dyDescent="0.35">
      <c r="B1153" s="126"/>
      <c r="C1153" s="126"/>
      <c r="D1153" s="68"/>
      <c r="E1153" s="69"/>
      <c r="F1153" s="70"/>
      <c r="G1153" s="69"/>
    </row>
    <row r="1154" spans="2:7" s="128" customFormat="1" ht="11.65" x14ac:dyDescent="0.35">
      <c r="B1154" s="126"/>
      <c r="C1154" s="126"/>
      <c r="D1154" s="68"/>
      <c r="E1154" s="69"/>
      <c r="F1154" s="70"/>
      <c r="G1154" s="69"/>
    </row>
    <row r="1155" spans="2:7" s="128" customFormat="1" ht="11.65" x14ac:dyDescent="0.35">
      <c r="B1155" s="126"/>
      <c r="C1155" s="126"/>
      <c r="D1155" s="68"/>
      <c r="E1155" s="69"/>
      <c r="F1155" s="70"/>
      <c r="G1155" s="69"/>
    </row>
    <row r="1156" spans="2:7" s="128" customFormat="1" ht="11.65" x14ac:dyDescent="0.35">
      <c r="B1156" s="126"/>
      <c r="C1156" s="126"/>
      <c r="D1156" s="68"/>
      <c r="E1156" s="69"/>
      <c r="F1156" s="70"/>
      <c r="G1156" s="69"/>
    </row>
    <row r="1157" spans="2:7" s="128" customFormat="1" ht="11.65" x14ac:dyDescent="0.35">
      <c r="B1157" s="126"/>
      <c r="C1157" s="126"/>
      <c r="D1157" s="68"/>
      <c r="E1157" s="69"/>
      <c r="F1157" s="70"/>
      <c r="G1157" s="69"/>
    </row>
    <row r="1158" spans="2:7" s="128" customFormat="1" ht="11.65" x14ac:dyDescent="0.35">
      <c r="B1158" s="126"/>
      <c r="C1158" s="126"/>
      <c r="D1158" s="68"/>
      <c r="E1158" s="69"/>
      <c r="F1158" s="70"/>
      <c r="G1158" s="69"/>
    </row>
    <row r="1159" spans="2:7" s="128" customFormat="1" ht="11.65" x14ac:dyDescent="0.35">
      <c r="B1159" s="126"/>
      <c r="C1159" s="126"/>
      <c r="D1159" s="68"/>
      <c r="E1159" s="69"/>
      <c r="F1159" s="70"/>
      <c r="G1159" s="69"/>
    </row>
    <row r="1160" spans="2:7" s="128" customFormat="1" ht="11.65" x14ac:dyDescent="0.35">
      <c r="B1160" s="126"/>
      <c r="C1160" s="126"/>
      <c r="D1160" s="68"/>
      <c r="E1160" s="69"/>
      <c r="F1160" s="70"/>
      <c r="G1160" s="69"/>
    </row>
    <row r="1161" spans="2:7" s="128" customFormat="1" ht="11.65" x14ac:dyDescent="0.35">
      <c r="B1161" s="126"/>
      <c r="C1161" s="126"/>
      <c r="D1161" s="68"/>
      <c r="E1161" s="69"/>
      <c r="F1161" s="70"/>
      <c r="G1161" s="69"/>
    </row>
    <row r="1162" spans="2:7" s="128" customFormat="1" ht="11.65" x14ac:dyDescent="0.35">
      <c r="B1162" s="126"/>
      <c r="C1162" s="126"/>
      <c r="D1162" s="68"/>
      <c r="E1162" s="69"/>
      <c r="F1162" s="70"/>
      <c r="G1162" s="69"/>
    </row>
    <row r="1163" spans="2:7" s="128" customFormat="1" ht="11.65" x14ac:dyDescent="0.35">
      <c r="B1163" s="126"/>
      <c r="C1163" s="126"/>
      <c r="D1163" s="68"/>
      <c r="E1163" s="69"/>
      <c r="F1163" s="70"/>
      <c r="G1163" s="69"/>
    </row>
    <row r="1164" spans="2:7" s="128" customFormat="1" ht="11.65" x14ac:dyDescent="0.35">
      <c r="B1164" s="126"/>
      <c r="C1164" s="126"/>
      <c r="D1164" s="68"/>
      <c r="E1164" s="69"/>
      <c r="F1164" s="70"/>
      <c r="G1164" s="69"/>
    </row>
    <row r="1165" spans="2:7" s="128" customFormat="1" ht="11.65" x14ac:dyDescent="0.35">
      <c r="B1165" s="126"/>
      <c r="C1165" s="126"/>
      <c r="D1165" s="68"/>
      <c r="E1165" s="69"/>
      <c r="F1165" s="70"/>
      <c r="G1165" s="69"/>
    </row>
    <row r="1166" spans="2:7" s="128" customFormat="1" ht="11.65" x14ac:dyDescent="0.35">
      <c r="B1166" s="126"/>
      <c r="C1166" s="126"/>
      <c r="D1166" s="68"/>
      <c r="E1166" s="69"/>
      <c r="F1166" s="70"/>
      <c r="G1166" s="69"/>
    </row>
    <row r="1167" spans="2:7" s="128" customFormat="1" ht="11.65" x14ac:dyDescent="0.35">
      <c r="B1167" s="126"/>
      <c r="C1167" s="126"/>
      <c r="D1167" s="68"/>
      <c r="E1167" s="69"/>
      <c r="F1167" s="70"/>
      <c r="G1167" s="69"/>
    </row>
    <row r="1168" spans="2:7" s="128" customFormat="1" ht="11.65" x14ac:dyDescent="0.35">
      <c r="B1168" s="126"/>
      <c r="C1168" s="126"/>
      <c r="D1168" s="68"/>
      <c r="E1168" s="69"/>
      <c r="F1168" s="70"/>
      <c r="G1168" s="69"/>
    </row>
    <row r="1169" spans="2:7" s="128" customFormat="1" ht="11.65" x14ac:dyDescent="0.35">
      <c r="B1169" s="126"/>
      <c r="C1169" s="126"/>
      <c r="D1169" s="68"/>
      <c r="E1169" s="69"/>
      <c r="F1169" s="70"/>
      <c r="G1169" s="69"/>
    </row>
    <row r="1170" spans="2:7" s="128" customFormat="1" ht="11.65" x14ac:dyDescent="0.35">
      <c r="B1170" s="126"/>
      <c r="C1170" s="126"/>
      <c r="D1170" s="68"/>
      <c r="E1170" s="69"/>
      <c r="F1170" s="70"/>
      <c r="G1170" s="69"/>
    </row>
    <row r="1171" spans="2:7" s="128" customFormat="1" ht="11.65" x14ac:dyDescent="0.35">
      <c r="B1171" s="126"/>
      <c r="C1171" s="126"/>
      <c r="D1171" s="68"/>
      <c r="E1171" s="69"/>
      <c r="F1171" s="70"/>
      <c r="G1171" s="69"/>
    </row>
    <row r="1172" spans="2:7" s="128" customFormat="1" ht="11.65" x14ac:dyDescent="0.35">
      <c r="B1172" s="126"/>
      <c r="C1172" s="126"/>
      <c r="D1172" s="68"/>
      <c r="E1172" s="69"/>
      <c r="F1172" s="70"/>
      <c r="G1172" s="69"/>
    </row>
    <row r="1173" spans="2:7" s="128" customFormat="1" ht="11.65" x14ac:dyDescent="0.35">
      <c r="B1173" s="126"/>
      <c r="C1173" s="126"/>
      <c r="D1173" s="68"/>
      <c r="E1173" s="69"/>
      <c r="F1173" s="70"/>
      <c r="G1173" s="69"/>
    </row>
    <row r="1174" spans="2:7" s="128" customFormat="1" ht="11.65" x14ac:dyDescent="0.35">
      <c r="B1174" s="126"/>
      <c r="C1174" s="126"/>
      <c r="D1174" s="68"/>
      <c r="E1174" s="69"/>
      <c r="F1174" s="70"/>
      <c r="G1174" s="69"/>
    </row>
    <row r="1175" spans="2:7" s="128" customFormat="1" ht="11.65" x14ac:dyDescent="0.35">
      <c r="B1175" s="126"/>
      <c r="C1175" s="126"/>
      <c r="D1175" s="68"/>
      <c r="E1175" s="69"/>
      <c r="F1175" s="70"/>
      <c r="G1175" s="69"/>
    </row>
    <row r="1176" spans="2:7" s="128" customFormat="1" ht="11.65" x14ac:dyDescent="0.35">
      <c r="B1176" s="126"/>
      <c r="C1176" s="126"/>
      <c r="D1176" s="68"/>
      <c r="E1176" s="69"/>
      <c r="F1176" s="70"/>
      <c r="G1176" s="69"/>
    </row>
    <row r="1177" spans="2:7" s="128" customFormat="1" ht="11.65" x14ac:dyDescent="0.35">
      <c r="B1177" s="126"/>
      <c r="C1177" s="126"/>
      <c r="D1177" s="68"/>
      <c r="E1177" s="69"/>
      <c r="F1177" s="70"/>
      <c r="G1177" s="69"/>
    </row>
    <row r="1178" spans="2:7" s="128" customFormat="1" ht="11.65" x14ac:dyDescent="0.35">
      <c r="B1178" s="126"/>
      <c r="C1178" s="126"/>
      <c r="D1178" s="68"/>
      <c r="E1178" s="69"/>
      <c r="F1178" s="70"/>
      <c r="G1178" s="69"/>
    </row>
    <row r="1179" spans="2:7" s="128" customFormat="1" ht="11.65" x14ac:dyDescent="0.35">
      <c r="B1179" s="126"/>
      <c r="C1179" s="126"/>
      <c r="D1179" s="68"/>
      <c r="E1179" s="69"/>
      <c r="F1179" s="70"/>
      <c r="G1179" s="69"/>
    </row>
    <row r="1180" spans="2:7" s="128" customFormat="1" ht="11.65" x14ac:dyDescent="0.35">
      <c r="B1180" s="126"/>
      <c r="C1180" s="126"/>
      <c r="D1180" s="68"/>
      <c r="E1180" s="69"/>
      <c r="F1180" s="70"/>
      <c r="G1180" s="69"/>
    </row>
    <row r="1181" spans="2:7" s="128" customFormat="1" ht="11.65" x14ac:dyDescent="0.35">
      <c r="B1181" s="126"/>
      <c r="C1181" s="126"/>
      <c r="D1181" s="68"/>
      <c r="E1181" s="69"/>
      <c r="F1181" s="70"/>
      <c r="G1181" s="69"/>
    </row>
    <row r="1182" spans="2:7" s="128" customFormat="1" ht="11.65" x14ac:dyDescent="0.35">
      <c r="B1182" s="126"/>
      <c r="C1182" s="126"/>
      <c r="D1182" s="68"/>
      <c r="E1182" s="69"/>
      <c r="F1182" s="70"/>
      <c r="G1182" s="69"/>
    </row>
    <row r="1183" spans="2:7" s="128" customFormat="1" ht="11.65" x14ac:dyDescent="0.35">
      <c r="B1183" s="126"/>
      <c r="C1183" s="126"/>
      <c r="D1183" s="68"/>
      <c r="E1183" s="69"/>
      <c r="F1183" s="70"/>
      <c r="G1183" s="69"/>
    </row>
    <row r="1184" spans="2:7" s="128" customFormat="1" ht="11.65" x14ac:dyDescent="0.35">
      <c r="B1184" s="126"/>
      <c r="C1184" s="126"/>
      <c r="D1184" s="68"/>
      <c r="E1184" s="69"/>
      <c r="F1184" s="70"/>
      <c r="G1184" s="69"/>
    </row>
    <row r="1185" spans="2:7" s="128" customFormat="1" ht="11.65" x14ac:dyDescent="0.35">
      <c r="B1185" s="126"/>
      <c r="C1185" s="126"/>
      <c r="D1185" s="68"/>
      <c r="E1185" s="69"/>
      <c r="F1185" s="70"/>
      <c r="G1185" s="69"/>
    </row>
    <row r="1186" spans="2:7" s="128" customFormat="1" ht="11.65" x14ac:dyDescent="0.35">
      <c r="B1186" s="126"/>
      <c r="C1186" s="126"/>
      <c r="D1186" s="68"/>
      <c r="E1186" s="69"/>
      <c r="F1186" s="70"/>
      <c r="G1186" s="69"/>
    </row>
    <row r="1187" spans="2:7" s="128" customFormat="1" ht="11.65" x14ac:dyDescent="0.35">
      <c r="B1187" s="126"/>
      <c r="C1187" s="126"/>
      <c r="D1187" s="68"/>
      <c r="E1187" s="69"/>
      <c r="F1187" s="70"/>
      <c r="G1187" s="69"/>
    </row>
    <row r="1188" spans="2:7" s="128" customFormat="1" ht="11.65" x14ac:dyDescent="0.35">
      <c r="B1188" s="126"/>
      <c r="C1188" s="126"/>
      <c r="D1188" s="68"/>
      <c r="E1188" s="69"/>
      <c r="F1188" s="70"/>
      <c r="G1188" s="69"/>
    </row>
    <row r="1189" spans="2:7" s="128" customFormat="1" ht="11.65" x14ac:dyDescent="0.35">
      <c r="B1189" s="126"/>
      <c r="C1189" s="126"/>
      <c r="D1189" s="68"/>
      <c r="E1189" s="69"/>
      <c r="F1189" s="70"/>
      <c r="G1189" s="69"/>
    </row>
    <row r="1190" spans="2:7" s="128" customFormat="1" ht="11.65" x14ac:dyDescent="0.35">
      <c r="B1190" s="126"/>
      <c r="C1190" s="126"/>
      <c r="D1190" s="68"/>
      <c r="E1190" s="69"/>
      <c r="F1190" s="70"/>
      <c r="G1190" s="69"/>
    </row>
    <row r="1191" spans="2:7" s="128" customFormat="1" ht="11.65" x14ac:dyDescent="0.35">
      <c r="B1191" s="126"/>
      <c r="C1191" s="126"/>
      <c r="D1191" s="68"/>
      <c r="E1191" s="69"/>
      <c r="F1191" s="70"/>
      <c r="G1191" s="69"/>
    </row>
    <row r="1192" spans="2:7" s="128" customFormat="1" ht="11.65" x14ac:dyDescent="0.35">
      <c r="B1192" s="126"/>
      <c r="C1192" s="126"/>
      <c r="D1192" s="68"/>
      <c r="E1192" s="69"/>
      <c r="F1192" s="70"/>
      <c r="G1192" s="69"/>
    </row>
    <row r="1193" spans="2:7" s="128" customFormat="1" ht="11.65" x14ac:dyDescent="0.35">
      <c r="B1193" s="126"/>
      <c r="C1193" s="126"/>
      <c r="D1193" s="68"/>
      <c r="E1193" s="69"/>
      <c r="F1193" s="70"/>
      <c r="G1193" s="69"/>
    </row>
    <row r="1194" spans="2:7" s="128" customFormat="1" ht="11.65" x14ac:dyDescent="0.35">
      <c r="B1194" s="126"/>
      <c r="C1194" s="126"/>
      <c r="D1194" s="68"/>
      <c r="E1194" s="69"/>
      <c r="F1194" s="70"/>
      <c r="G1194" s="69"/>
    </row>
    <row r="1195" spans="2:7" s="128" customFormat="1" ht="11.65" x14ac:dyDescent="0.35">
      <c r="B1195" s="126"/>
      <c r="C1195" s="126"/>
      <c r="D1195" s="68"/>
      <c r="E1195" s="69"/>
      <c r="F1195" s="70"/>
      <c r="G1195" s="69"/>
    </row>
    <row r="1196" spans="2:7" s="128" customFormat="1" ht="11.65" x14ac:dyDescent="0.35">
      <c r="B1196" s="126"/>
      <c r="C1196" s="126"/>
      <c r="D1196" s="68"/>
      <c r="E1196" s="69"/>
      <c r="F1196" s="70"/>
      <c r="G1196" s="69"/>
    </row>
    <row r="1197" spans="2:7" s="128" customFormat="1" ht="11.65" x14ac:dyDescent="0.35">
      <c r="B1197" s="126"/>
      <c r="C1197" s="126"/>
      <c r="D1197" s="68"/>
      <c r="E1197" s="69"/>
      <c r="F1197" s="70"/>
      <c r="G1197" s="69"/>
    </row>
    <row r="1198" spans="2:7" s="128" customFormat="1" ht="11.65" x14ac:dyDescent="0.35">
      <c r="B1198" s="126"/>
      <c r="C1198" s="126"/>
      <c r="D1198" s="68"/>
      <c r="E1198" s="69"/>
      <c r="F1198" s="70"/>
      <c r="G1198" s="69"/>
    </row>
    <row r="1199" spans="2:7" s="128" customFormat="1" ht="11.65" x14ac:dyDescent="0.35">
      <c r="B1199" s="126"/>
      <c r="C1199" s="126"/>
      <c r="D1199" s="68"/>
      <c r="E1199" s="69"/>
      <c r="F1199" s="70"/>
      <c r="G1199" s="69"/>
    </row>
    <row r="1200" spans="2:7" s="128" customFormat="1" ht="11.65" x14ac:dyDescent="0.35">
      <c r="B1200" s="126"/>
      <c r="C1200" s="126"/>
      <c r="D1200" s="68"/>
      <c r="E1200" s="69"/>
      <c r="F1200" s="70"/>
      <c r="G1200" s="69"/>
    </row>
    <row r="1201" spans="2:7" s="128" customFormat="1" ht="11.65" x14ac:dyDescent="0.35">
      <c r="B1201" s="126"/>
      <c r="C1201" s="126"/>
      <c r="D1201" s="68"/>
      <c r="E1201" s="69"/>
      <c r="F1201" s="70"/>
      <c r="G1201" s="69"/>
    </row>
    <row r="1202" spans="2:7" s="128" customFormat="1" ht="11.65" x14ac:dyDescent="0.35">
      <c r="B1202" s="126"/>
      <c r="C1202" s="126"/>
      <c r="D1202" s="68"/>
      <c r="E1202" s="69"/>
      <c r="F1202" s="70"/>
      <c r="G1202" s="69"/>
    </row>
    <row r="1203" spans="2:7" s="128" customFormat="1" ht="11.65" x14ac:dyDescent="0.35">
      <c r="B1203" s="126"/>
      <c r="C1203" s="126"/>
      <c r="D1203" s="68"/>
      <c r="E1203" s="69"/>
      <c r="F1203" s="70"/>
      <c r="G1203" s="69"/>
    </row>
    <row r="1204" spans="2:7" s="128" customFormat="1" ht="11.65" x14ac:dyDescent="0.35">
      <c r="B1204" s="126"/>
      <c r="C1204" s="126"/>
      <c r="D1204" s="68"/>
      <c r="E1204" s="69"/>
      <c r="F1204" s="70"/>
      <c r="G1204" s="69"/>
    </row>
    <row r="1205" spans="2:7" s="128" customFormat="1" ht="11.65" x14ac:dyDescent="0.35">
      <c r="B1205" s="126"/>
      <c r="C1205" s="126"/>
      <c r="D1205" s="68"/>
      <c r="E1205" s="69"/>
      <c r="F1205" s="70"/>
      <c r="G1205" s="69"/>
    </row>
    <row r="1206" spans="2:7" s="128" customFormat="1" ht="11.65" x14ac:dyDescent="0.35">
      <c r="B1206" s="126"/>
      <c r="C1206" s="126"/>
      <c r="D1206" s="68"/>
      <c r="E1206" s="69"/>
      <c r="F1206" s="70"/>
      <c r="G1206" s="69"/>
    </row>
    <row r="1207" spans="2:7" s="128" customFormat="1" ht="11.65" x14ac:dyDescent="0.35">
      <c r="B1207" s="126"/>
      <c r="C1207" s="126"/>
      <c r="D1207" s="68"/>
      <c r="E1207" s="69"/>
      <c r="F1207" s="70"/>
      <c r="G1207" s="69"/>
    </row>
    <row r="1208" spans="2:7" s="128" customFormat="1" ht="11.65" x14ac:dyDescent="0.35">
      <c r="B1208" s="126"/>
      <c r="C1208" s="126"/>
      <c r="D1208" s="68"/>
      <c r="E1208" s="69"/>
      <c r="F1208" s="70"/>
      <c r="G1208" s="69"/>
    </row>
    <row r="1209" spans="2:7" s="128" customFormat="1" ht="11.65" x14ac:dyDescent="0.35">
      <c r="B1209" s="126"/>
      <c r="C1209" s="126"/>
      <c r="D1209" s="68"/>
      <c r="E1209" s="69"/>
      <c r="F1209" s="70"/>
      <c r="G1209" s="69"/>
    </row>
    <row r="1210" spans="2:7" s="128" customFormat="1" ht="11.65" x14ac:dyDescent="0.35">
      <c r="B1210" s="126"/>
      <c r="C1210" s="126"/>
      <c r="D1210" s="68"/>
      <c r="E1210" s="69"/>
      <c r="F1210" s="70"/>
      <c r="G1210" s="69"/>
    </row>
    <row r="1211" spans="2:7" s="128" customFormat="1" ht="11.65" x14ac:dyDescent="0.35">
      <c r="B1211" s="126"/>
      <c r="C1211" s="126"/>
      <c r="D1211" s="68"/>
      <c r="E1211" s="69"/>
      <c r="F1211" s="70"/>
      <c r="G1211" s="69"/>
    </row>
    <row r="1212" spans="2:7" s="128" customFormat="1" ht="11.65" x14ac:dyDescent="0.35">
      <c r="B1212" s="126"/>
      <c r="C1212" s="126"/>
      <c r="D1212" s="68"/>
      <c r="E1212" s="69"/>
      <c r="F1212" s="70"/>
      <c r="G1212" s="69"/>
    </row>
    <row r="1213" spans="2:7" s="128" customFormat="1" ht="11.65" x14ac:dyDescent="0.35">
      <c r="B1213" s="126"/>
      <c r="C1213" s="126"/>
      <c r="D1213" s="68"/>
      <c r="E1213" s="69"/>
      <c r="F1213" s="70"/>
      <c r="G1213" s="69"/>
    </row>
    <row r="1214" spans="2:7" s="128" customFormat="1" ht="11.65" x14ac:dyDescent="0.35">
      <c r="B1214" s="126"/>
      <c r="C1214" s="126"/>
      <c r="D1214" s="68"/>
      <c r="E1214" s="69"/>
      <c r="F1214" s="70"/>
      <c r="G1214" s="69"/>
    </row>
    <row r="1215" spans="2:7" s="128" customFormat="1" ht="11.65" x14ac:dyDescent="0.35">
      <c r="B1215" s="126"/>
      <c r="C1215" s="126"/>
      <c r="D1215" s="68"/>
      <c r="E1215" s="69"/>
      <c r="F1215" s="70"/>
      <c r="G1215" s="69"/>
    </row>
    <row r="1216" spans="2:7" s="128" customFormat="1" ht="11.65" x14ac:dyDescent="0.35">
      <c r="B1216" s="126"/>
      <c r="C1216" s="126"/>
      <c r="D1216" s="68"/>
      <c r="E1216" s="69"/>
      <c r="F1216" s="70"/>
      <c r="G1216" s="69"/>
    </row>
    <row r="1217" spans="2:7" s="128" customFormat="1" ht="11.65" x14ac:dyDescent="0.35">
      <c r="B1217" s="126"/>
      <c r="C1217" s="126"/>
      <c r="D1217" s="68"/>
      <c r="E1217" s="69"/>
      <c r="F1217" s="70"/>
      <c r="G1217" s="69"/>
    </row>
    <row r="1218" spans="2:7" s="128" customFormat="1" ht="11.65" x14ac:dyDescent="0.35">
      <c r="B1218" s="126"/>
      <c r="C1218" s="126"/>
      <c r="D1218" s="68"/>
      <c r="E1218" s="69"/>
      <c r="F1218" s="70"/>
      <c r="G1218" s="69"/>
    </row>
    <row r="1219" spans="2:7" s="128" customFormat="1" ht="11.65" x14ac:dyDescent="0.35">
      <c r="B1219" s="126"/>
      <c r="C1219" s="126"/>
      <c r="D1219" s="68"/>
      <c r="E1219" s="69"/>
      <c r="F1219" s="70"/>
      <c r="G1219" s="69"/>
    </row>
    <row r="1220" spans="2:7" s="128" customFormat="1" ht="11.65" x14ac:dyDescent="0.35">
      <c r="B1220" s="126"/>
      <c r="C1220" s="126"/>
      <c r="D1220" s="68"/>
      <c r="E1220" s="69"/>
      <c r="F1220" s="70"/>
      <c r="G1220" s="69"/>
    </row>
    <row r="1221" spans="2:7" s="128" customFormat="1" ht="11.65" x14ac:dyDescent="0.35">
      <c r="B1221" s="126"/>
      <c r="C1221" s="126"/>
      <c r="D1221" s="68"/>
      <c r="E1221" s="69"/>
      <c r="F1221" s="70"/>
      <c r="G1221" s="69"/>
    </row>
    <row r="1222" spans="2:7" s="128" customFormat="1" ht="11.65" x14ac:dyDescent="0.35">
      <c r="B1222" s="126"/>
      <c r="C1222" s="126"/>
      <c r="D1222" s="68"/>
      <c r="E1222" s="69"/>
      <c r="F1222" s="70"/>
      <c r="G1222" s="69"/>
    </row>
    <row r="1223" spans="2:7" s="128" customFormat="1" ht="11.65" x14ac:dyDescent="0.35">
      <c r="B1223" s="126"/>
      <c r="C1223" s="126"/>
      <c r="D1223" s="68"/>
      <c r="E1223" s="69"/>
      <c r="F1223" s="70"/>
      <c r="G1223" s="69"/>
    </row>
    <row r="1224" spans="2:7" s="128" customFormat="1" ht="11.65" x14ac:dyDescent="0.35">
      <c r="B1224" s="126"/>
      <c r="C1224" s="126"/>
      <c r="D1224" s="68"/>
      <c r="E1224" s="69"/>
      <c r="F1224" s="70"/>
      <c r="G1224" s="69"/>
    </row>
    <row r="1225" spans="2:7" s="128" customFormat="1" ht="11.65" x14ac:dyDescent="0.35">
      <c r="B1225" s="126"/>
      <c r="C1225" s="126"/>
      <c r="D1225" s="68"/>
      <c r="E1225" s="69"/>
      <c r="F1225" s="70"/>
      <c r="G1225" s="69"/>
    </row>
    <row r="1226" spans="2:7" s="128" customFormat="1" ht="11.65" x14ac:dyDescent="0.35">
      <c r="B1226" s="126"/>
      <c r="C1226" s="126"/>
      <c r="D1226" s="68"/>
      <c r="E1226" s="69"/>
      <c r="F1226" s="70"/>
      <c r="G1226" s="69"/>
    </row>
    <row r="1227" spans="2:7" s="128" customFormat="1" ht="11.65" x14ac:dyDescent="0.35">
      <c r="B1227" s="126"/>
      <c r="C1227" s="126"/>
      <c r="D1227" s="68"/>
      <c r="E1227" s="69"/>
      <c r="F1227" s="70"/>
      <c r="G1227" s="69"/>
    </row>
    <row r="1228" spans="2:7" s="128" customFormat="1" ht="11.65" x14ac:dyDescent="0.35">
      <c r="B1228" s="126"/>
      <c r="C1228" s="126"/>
      <c r="D1228" s="68"/>
      <c r="E1228" s="69"/>
      <c r="F1228" s="70"/>
      <c r="G1228" s="69"/>
    </row>
    <row r="1229" spans="2:7" s="128" customFormat="1" ht="11.65" x14ac:dyDescent="0.35">
      <c r="B1229" s="126"/>
      <c r="C1229" s="126"/>
      <c r="D1229" s="68"/>
      <c r="E1229" s="69"/>
      <c r="F1229" s="70"/>
      <c r="G1229" s="69"/>
    </row>
    <row r="1230" spans="2:7" s="128" customFormat="1" ht="11.65" x14ac:dyDescent="0.35">
      <c r="B1230" s="126"/>
      <c r="C1230" s="126"/>
      <c r="D1230" s="68"/>
      <c r="E1230" s="69"/>
      <c r="F1230" s="70"/>
      <c r="G1230" s="69"/>
    </row>
    <row r="1231" spans="2:7" s="128" customFormat="1" ht="11.65" x14ac:dyDescent="0.35">
      <c r="B1231" s="126"/>
      <c r="C1231" s="126"/>
      <c r="D1231" s="68"/>
      <c r="E1231" s="69"/>
      <c r="F1231" s="70"/>
      <c r="G1231" s="69"/>
    </row>
    <row r="1232" spans="2:7" s="128" customFormat="1" ht="11.65" x14ac:dyDescent="0.35">
      <c r="B1232" s="126"/>
      <c r="C1232" s="126"/>
      <c r="D1232" s="68"/>
      <c r="E1232" s="69"/>
      <c r="F1232" s="70"/>
      <c r="G1232" s="69"/>
    </row>
    <row r="1233" spans="2:7" s="128" customFormat="1" ht="11.65" x14ac:dyDescent="0.35">
      <c r="B1233" s="126"/>
      <c r="C1233" s="126"/>
      <c r="D1233" s="68"/>
      <c r="E1233" s="69"/>
      <c r="F1233" s="70"/>
      <c r="G1233" s="69"/>
    </row>
    <row r="1234" spans="2:7" s="128" customFormat="1" ht="11.65" x14ac:dyDescent="0.35">
      <c r="B1234" s="126"/>
      <c r="C1234" s="126"/>
      <c r="D1234" s="68"/>
      <c r="E1234" s="69"/>
      <c r="F1234" s="70"/>
      <c r="G1234" s="69"/>
    </row>
    <row r="1235" spans="2:7" s="128" customFormat="1" ht="11.65" x14ac:dyDescent="0.35">
      <c r="B1235" s="126"/>
      <c r="C1235" s="126"/>
      <c r="D1235" s="68"/>
      <c r="E1235" s="69"/>
      <c r="F1235" s="70"/>
      <c r="G1235" s="69"/>
    </row>
    <row r="1236" spans="2:7" s="128" customFormat="1" ht="11.65" x14ac:dyDescent="0.35">
      <c r="B1236" s="126"/>
      <c r="C1236" s="126"/>
      <c r="D1236" s="68"/>
      <c r="E1236" s="69"/>
      <c r="F1236" s="70"/>
      <c r="G1236" s="69"/>
    </row>
    <row r="1237" spans="2:7" s="128" customFormat="1" ht="11.65" x14ac:dyDescent="0.35">
      <c r="B1237" s="126"/>
      <c r="C1237" s="126"/>
      <c r="D1237" s="68"/>
      <c r="E1237" s="69"/>
      <c r="F1237" s="70"/>
      <c r="G1237" s="69"/>
    </row>
    <row r="1238" spans="2:7" s="128" customFormat="1" ht="11.65" x14ac:dyDescent="0.35">
      <c r="B1238" s="126"/>
      <c r="C1238" s="126"/>
      <c r="D1238" s="68"/>
      <c r="E1238" s="69"/>
      <c r="F1238" s="70"/>
      <c r="G1238" s="69"/>
    </row>
    <row r="1239" spans="2:7" s="128" customFormat="1" ht="11.65" x14ac:dyDescent="0.35">
      <c r="B1239" s="126"/>
      <c r="C1239" s="126"/>
      <c r="D1239" s="68"/>
      <c r="E1239" s="69"/>
      <c r="F1239" s="70"/>
      <c r="G1239" s="69"/>
    </row>
    <row r="1240" spans="2:7" s="128" customFormat="1" ht="11.65" x14ac:dyDescent="0.35">
      <c r="B1240" s="126"/>
      <c r="C1240" s="126"/>
      <c r="D1240" s="68"/>
      <c r="E1240" s="69"/>
      <c r="F1240" s="70"/>
      <c r="G1240" s="69"/>
    </row>
    <row r="1241" spans="2:7" s="128" customFormat="1" ht="11.65" x14ac:dyDescent="0.35">
      <c r="B1241" s="126"/>
      <c r="C1241" s="126"/>
      <c r="D1241" s="68"/>
      <c r="E1241" s="69"/>
      <c r="F1241" s="70"/>
      <c r="G1241" s="69"/>
    </row>
    <row r="1242" spans="2:7" s="128" customFormat="1" ht="11.65" x14ac:dyDescent="0.35">
      <c r="B1242" s="126"/>
      <c r="C1242" s="126"/>
      <c r="D1242" s="68"/>
      <c r="E1242" s="69"/>
      <c r="F1242" s="70"/>
      <c r="G1242" s="69"/>
    </row>
    <row r="1243" spans="2:7" s="128" customFormat="1" ht="11.65" x14ac:dyDescent="0.35">
      <c r="B1243" s="126"/>
      <c r="C1243" s="126"/>
      <c r="D1243" s="68"/>
      <c r="E1243" s="69"/>
      <c r="F1243" s="70"/>
      <c r="G1243" s="69"/>
    </row>
    <row r="1244" spans="2:7" s="128" customFormat="1" ht="11.65" x14ac:dyDescent="0.35">
      <c r="B1244" s="126"/>
      <c r="C1244" s="126"/>
      <c r="D1244" s="68"/>
      <c r="E1244" s="69"/>
      <c r="F1244" s="70"/>
      <c r="G1244" s="69"/>
    </row>
    <row r="1245" spans="2:7" s="128" customFormat="1" ht="11.65" x14ac:dyDescent="0.35">
      <c r="B1245" s="126"/>
      <c r="C1245" s="126"/>
      <c r="D1245" s="68"/>
      <c r="E1245" s="69"/>
      <c r="F1245" s="70"/>
      <c r="G1245" s="69"/>
    </row>
    <row r="1246" spans="2:7" s="128" customFormat="1" ht="11.65" x14ac:dyDescent="0.35">
      <c r="B1246" s="126"/>
      <c r="C1246" s="126"/>
      <c r="D1246" s="68"/>
      <c r="E1246" s="69"/>
      <c r="F1246" s="70"/>
      <c r="G1246" s="69"/>
    </row>
    <row r="1247" spans="2:7" s="128" customFormat="1" ht="11.65" x14ac:dyDescent="0.35">
      <c r="B1247" s="126"/>
      <c r="C1247" s="126"/>
      <c r="D1247" s="68"/>
      <c r="E1247" s="69"/>
      <c r="F1247" s="70"/>
      <c r="G1247" s="69"/>
    </row>
    <row r="1248" spans="2:7" s="128" customFormat="1" ht="11.65" x14ac:dyDescent="0.35">
      <c r="B1248" s="126"/>
      <c r="C1248" s="126"/>
      <c r="D1248" s="68"/>
      <c r="E1248" s="69"/>
      <c r="F1248" s="70"/>
      <c r="G1248" s="69"/>
    </row>
    <row r="1249" spans="2:7" s="128" customFormat="1" ht="11.65" x14ac:dyDescent="0.35">
      <c r="B1249" s="126"/>
      <c r="C1249" s="126"/>
      <c r="D1249" s="68"/>
      <c r="E1249" s="69"/>
      <c r="F1249" s="70"/>
      <c r="G1249" s="69"/>
    </row>
    <row r="1250" spans="2:7" s="128" customFormat="1" ht="11.65" x14ac:dyDescent="0.35">
      <c r="B1250" s="126"/>
      <c r="C1250" s="126"/>
      <c r="D1250" s="68"/>
      <c r="E1250" s="69"/>
      <c r="F1250" s="70"/>
      <c r="G1250" s="69"/>
    </row>
    <row r="1251" spans="2:7" s="128" customFormat="1" ht="11.65" x14ac:dyDescent="0.35">
      <c r="B1251" s="126"/>
      <c r="C1251" s="126"/>
      <c r="D1251" s="68"/>
      <c r="E1251" s="69"/>
      <c r="F1251" s="70"/>
      <c r="G1251" s="69"/>
    </row>
    <row r="1252" spans="2:7" s="128" customFormat="1" ht="11.65" x14ac:dyDescent="0.35">
      <c r="B1252" s="126"/>
      <c r="C1252" s="126"/>
      <c r="D1252" s="68"/>
      <c r="E1252" s="69"/>
      <c r="F1252" s="70"/>
      <c r="G1252" s="69"/>
    </row>
    <row r="1253" spans="2:7" s="128" customFormat="1" ht="11.65" x14ac:dyDescent="0.35">
      <c r="B1253" s="126"/>
      <c r="C1253" s="126"/>
      <c r="D1253" s="68"/>
      <c r="E1253" s="69"/>
      <c r="F1253" s="70"/>
      <c r="G1253" s="69"/>
    </row>
    <row r="1254" spans="2:7" s="128" customFormat="1" ht="11.65" x14ac:dyDescent="0.35">
      <c r="B1254" s="126"/>
      <c r="C1254" s="126"/>
      <c r="D1254" s="68"/>
      <c r="E1254" s="69"/>
      <c r="F1254" s="70"/>
      <c r="G1254" s="69"/>
    </row>
    <row r="1255" spans="2:7" s="128" customFormat="1" ht="11.65" x14ac:dyDescent="0.35">
      <c r="B1255" s="126"/>
      <c r="C1255" s="126"/>
      <c r="D1255" s="68"/>
      <c r="E1255" s="69"/>
      <c r="F1255" s="70"/>
      <c r="G1255" s="69"/>
    </row>
    <row r="1256" spans="2:7" s="128" customFormat="1" ht="11.65" x14ac:dyDescent="0.35">
      <c r="B1256" s="126"/>
      <c r="C1256" s="126"/>
      <c r="D1256" s="68"/>
      <c r="E1256" s="69"/>
      <c r="F1256" s="70"/>
      <c r="G1256" s="69"/>
    </row>
    <row r="1257" spans="2:7" s="128" customFormat="1" ht="11.65" x14ac:dyDescent="0.35">
      <c r="B1257" s="126"/>
      <c r="C1257" s="126"/>
      <c r="D1257" s="68"/>
      <c r="E1257" s="69"/>
      <c r="F1257" s="70"/>
      <c r="G1257" s="69"/>
    </row>
    <row r="1258" spans="2:7" s="128" customFormat="1" ht="11.65" x14ac:dyDescent="0.35">
      <c r="B1258" s="126"/>
      <c r="C1258" s="126"/>
      <c r="D1258" s="68"/>
      <c r="E1258" s="69"/>
      <c r="F1258" s="70"/>
      <c r="G1258" s="69"/>
    </row>
    <row r="1259" spans="2:7" s="128" customFormat="1" ht="11.65" x14ac:dyDescent="0.35">
      <c r="B1259" s="126"/>
      <c r="C1259" s="126"/>
      <c r="D1259" s="68"/>
      <c r="E1259" s="69"/>
      <c r="F1259" s="70"/>
      <c r="G1259" s="69"/>
    </row>
    <row r="1260" spans="2:7" s="128" customFormat="1" ht="11.65" x14ac:dyDescent="0.35">
      <c r="B1260" s="126"/>
      <c r="C1260" s="126"/>
      <c r="D1260" s="68"/>
      <c r="E1260" s="69"/>
      <c r="F1260" s="70"/>
      <c r="G1260" s="69"/>
    </row>
    <row r="1261" spans="2:7" s="128" customFormat="1" ht="11.65" x14ac:dyDescent="0.35">
      <c r="B1261" s="126"/>
      <c r="C1261" s="126"/>
      <c r="D1261" s="68"/>
      <c r="E1261" s="69"/>
      <c r="F1261" s="70"/>
      <c r="G1261" s="69"/>
    </row>
    <row r="1262" spans="2:7" s="128" customFormat="1" ht="11.65" x14ac:dyDescent="0.35">
      <c r="B1262" s="126"/>
      <c r="C1262" s="126"/>
      <c r="D1262" s="68"/>
      <c r="E1262" s="69"/>
      <c r="F1262" s="70"/>
      <c r="G1262" s="69"/>
    </row>
    <row r="1263" spans="2:7" s="128" customFormat="1" ht="11.65" x14ac:dyDescent="0.35">
      <c r="B1263" s="126"/>
      <c r="C1263" s="126"/>
      <c r="D1263" s="68"/>
      <c r="E1263" s="69"/>
      <c r="F1263" s="70"/>
      <c r="G1263" s="69"/>
    </row>
    <row r="1264" spans="2:7" s="128" customFormat="1" ht="11.65" x14ac:dyDescent="0.35">
      <c r="B1264" s="126"/>
      <c r="C1264" s="126"/>
      <c r="D1264" s="68"/>
      <c r="E1264" s="69"/>
      <c r="F1264" s="70"/>
      <c r="G1264" s="69"/>
    </row>
    <row r="1265" spans="2:7" s="128" customFormat="1" ht="11.65" x14ac:dyDescent="0.35">
      <c r="B1265" s="126"/>
      <c r="C1265" s="126"/>
      <c r="D1265" s="68"/>
      <c r="E1265" s="69"/>
      <c r="F1265" s="70"/>
      <c r="G1265" s="69"/>
    </row>
    <row r="1266" spans="2:7" s="128" customFormat="1" ht="11.65" x14ac:dyDescent="0.35">
      <c r="B1266" s="126"/>
      <c r="C1266" s="126"/>
      <c r="D1266" s="68"/>
      <c r="E1266" s="69"/>
      <c r="F1266" s="70"/>
      <c r="G1266" s="69"/>
    </row>
    <row r="1267" spans="2:7" s="128" customFormat="1" ht="11.65" x14ac:dyDescent="0.35">
      <c r="B1267" s="126"/>
      <c r="C1267" s="126"/>
      <c r="D1267" s="68"/>
      <c r="E1267" s="69"/>
      <c r="F1267" s="70"/>
      <c r="G1267" s="69"/>
    </row>
    <row r="1268" spans="2:7" s="128" customFormat="1" ht="11.65" x14ac:dyDescent="0.35">
      <c r="B1268" s="126"/>
      <c r="C1268" s="126"/>
      <c r="D1268" s="68"/>
      <c r="E1268" s="69"/>
      <c r="F1268" s="70"/>
      <c r="G1268" s="69"/>
    </row>
    <row r="1269" spans="2:7" s="128" customFormat="1" ht="11.65" x14ac:dyDescent="0.35">
      <c r="B1269" s="126"/>
      <c r="C1269" s="126"/>
      <c r="D1269" s="68"/>
      <c r="E1269" s="69"/>
      <c r="F1269" s="70"/>
      <c r="G1269" s="69"/>
    </row>
    <row r="1270" spans="2:7" s="128" customFormat="1" ht="11.65" x14ac:dyDescent="0.35">
      <c r="B1270" s="126"/>
      <c r="C1270" s="126"/>
      <c r="D1270" s="68"/>
      <c r="E1270" s="69"/>
      <c r="F1270" s="70"/>
      <c r="G1270" s="69"/>
    </row>
    <row r="1271" spans="2:7" s="128" customFormat="1" ht="11.65" x14ac:dyDescent="0.35">
      <c r="B1271" s="126"/>
      <c r="C1271" s="126"/>
      <c r="D1271" s="68"/>
      <c r="E1271" s="69"/>
      <c r="F1271" s="70"/>
      <c r="G1271" s="69"/>
    </row>
    <row r="1272" spans="2:7" s="128" customFormat="1" ht="11.65" x14ac:dyDescent="0.35">
      <c r="B1272" s="126"/>
      <c r="C1272" s="126"/>
      <c r="D1272" s="68"/>
      <c r="E1272" s="69"/>
      <c r="F1272" s="70"/>
      <c r="G1272" s="69"/>
    </row>
    <row r="1273" spans="2:7" s="128" customFormat="1" ht="11.65" x14ac:dyDescent="0.35">
      <c r="B1273" s="126"/>
      <c r="C1273" s="126"/>
      <c r="D1273" s="68"/>
      <c r="E1273" s="69"/>
      <c r="F1273" s="70"/>
      <c r="G1273" s="69"/>
    </row>
    <row r="1274" spans="2:7" s="128" customFormat="1" ht="11.65" x14ac:dyDescent="0.35">
      <c r="B1274" s="126"/>
      <c r="C1274" s="126"/>
      <c r="D1274" s="68"/>
      <c r="E1274" s="69"/>
      <c r="F1274" s="70"/>
      <c r="G1274" s="69"/>
    </row>
    <row r="1275" spans="2:7" s="128" customFormat="1" ht="11.65" x14ac:dyDescent="0.35">
      <c r="B1275" s="126"/>
      <c r="C1275" s="126"/>
      <c r="D1275" s="68"/>
      <c r="E1275" s="69"/>
      <c r="F1275" s="70"/>
      <c r="G1275" s="69"/>
    </row>
    <row r="1276" spans="2:7" s="128" customFormat="1" ht="11.65" x14ac:dyDescent="0.35">
      <c r="B1276" s="126"/>
      <c r="C1276" s="126"/>
      <c r="D1276" s="68"/>
      <c r="E1276" s="69"/>
      <c r="F1276" s="70"/>
      <c r="G1276" s="69"/>
    </row>
    <row r="1277" spans="2:7" s="128" customFormat="1" ht="11.65" x14ac:dyDescent="0.35">
      <c r="B1277" s="126"/>
      <c r="C1277" s="126"/>
      <c r="D1277" s="68"/>
      <c r="E1277" s="69"/>
      <c r="F1277" s="70"/>
      <c r="G1277" s="69"/>
    </row>
    <row r="1278" spans="2:7" s="128" customFormat="1" ht="11.65" x14ac:dyDescent="0.35">
      <c r="B1278" s="126"/>
      <c r="C1278" s="126"/>
      <c r="D1278" s="68"/>
      <c r="E1278" s="69"/>
      <c r="F1278" s="70"/>
      <c r="G1278" s="69"/>
    </row>
    <row r="1279" spans="2:7" s="128" customFormat="1" ht="11.65" x14ac:dyDescent="0.35">
      <c r="B1279" s="126"/>
      <c r="C1279" s="126"/>
      <c r="D1279" s="68"/>
      <c r="E1279" s="69"/>
      <c r="F1279" s="70"/>
      <c r="G1279" s="69"/>
    </row>
    <row r="1280" spans="2:7" s="128" customFormat="1" ht="11.65" x14ac:dyDescent="0.35">
      <c r="B1280" s="126"/>
      <c r="C1280" s="126"/>
      <c r="D1280" s="68"/>
      <c r="E1280" s="69"/>
      <c r="F1280" s="70"/>
      <c r="G1280" s="69"/>
    </row>
    <row r="1281" spans="2:7" s="128" customFormat="1" ht="11.65" x14ac:dyDescent="0.35">
      <c r="B1281" s="126"/>
      <c r="C1281" s="126"/>
      <c r="D1281" s="68"/>
      <c r="E1281" s="69"/>
      <c r="F1281" s="70"/>
      <c r="G1281" s="69"/>
    </row>
    <row r="1282" spans="2:7" s="128" customFormat="1" ht="11.65" x14ac:dyDescent="0.35">
      <c r="B1282" s="126"/>
      <c r="C1282" s="126"/>
      <c r="D1282" s="68"/>
      <c r="E1282" s="69"/>
      <c r="F1282" s="70"/>
      <c r="G1282" s="69"/>
    </row>
    <row r="1283" spans="2:7" s="128" customFormat="1" ht="11.65" x14ac:dyDescent="0.35">
      <c r="B1283" s="126"/>
      <c r="C1283" s="126"/>
      <c r="D1283" s="68"/>
      <c r="E1283" s="69"/>
      <c r="F1283" s="70"/>
      <c r="G1283" s="69"/>
    </row>
    <row r="1284" spans="2:7" s="128" customFormat="1" ht="11.65" x14ac:dyDescent="0.35">
      <c r="B1284" s="126"/>
      <c r="C1284" s="126"/>
      <c r="D1284" s="68"/>
      <c r="E1284" s="69"/>
      <c r="F1284" s="70"/>
      <c r="G1284" s="69"/>
    </row>
    <row r="1285" spans="2:7" s="128" customFormat="1" ht="11.65" x14ac:dyDescent="0.35">
      <c r="B1285" s="126"/>
      <c r="C1285" s="126"/>
      <c r="D1285" s="68"/>
      <c r="E1285" s="69"/>
      <c r="F1285" s="70"/>
      <c r="G1285" s="69"/>
    </row>
    <row r="1286" spans="2:7" s="128" customFormat="1" ht="11.65" x14ac:dyDescent="0.35">
      <c r="B1286" s="126"/>
      <c r="C1286" s="126"/>
      <c r="D1286" s="68"/>
      <c r="E1286" s="69"/>
      <c r="F1286" s="70"/>
      <c r="G1286" s="69"/>
    </row>
    <row r="1287" spans="2:7" s="128" customFormat="1" ht="11.65" x14ac:dyDescent="0.35">
      <c r="B1287" s="126"/>
      <c r="C1287" s="126"/>
      <c r="D1287" s="68"/>
      <c r="E1287" s="69"/>
      <c r="F1287" s="70"/>
      <c r="G1287" s="69"/>
    </row>
    <row r="1288" spans="2:7" s="128" customFormat="1" ht="11.65" x14ac:dyDescent="0.35">
      <c r="B1288" s="126"/>
      <c r="C1288" s="126"/>
      <c r="D1288" s="68"/>
      <c r="E1288" s="69"/>
      <c r="F1288" s="70"/>
      <c r="G1288" s="69"/>
    </row>
    <row r="1289" spans="2:7" s="128" customFormat="1" ht="11.65" x14ac:dyDescent="0.35">
      <c r="B1289" s="126"/>
      <c r="C1289" s="126"/>
      <c r="D1289" s="68"/>
      <c r="E1289" s="69"/>
      <c r="F1289" s="70"/>
      <c r="G1289" s="69"/>
    </row>
    <row r="1290" spans="2:7" s="128" customFormat="1" ht="11.65" x14ac:dyDescent="0.35">
      <c r="B1290" s="126"/>
      <c r="C1290" s="126"/>
      <c r="D1290" s="68"/>
      <c r="E1290" s="69"/>
      <c r="F1290" s="70"/>
      <c r="G1290" s="69"/>
    </row>
    <row r="1291" spans="2:7" s="128" customFormat="1" ht="11.65" x14ac:dyDescent="0.35">
      <c r="B1291" s="126"/>
      <c r="C1291" s="126"/>
      <c r="D1291" s="68"/>
      <c r="E1291" s="69"/>
      <c r="F1291" s="70"/>
      <c r="G1291" s="69"/>
    </row>
    <row r="1292" spans="2:7" s="128" customFormat="1" ht="11.65" x14ac:dyDescent="0.35">
      <c r="B1292" s="126"/>
      <c r="C1292" s="126"/>
      <c r="D1292" s="68"/>
      <c r="E1292" s="69"/>
      <c r="F1292" s="70"/>
      <c r="G1292" s="69"/>
    </row>
    <row r="1293" spans="2:7" s="128" customFormat="1" ht="11.65" x14ac:dyDescent="0.35">
      <c r="B1293" s="126"/>
      <c r="C1293" s="126"/>
      <c r="D1293" s="68"/>
      <c r="E1293" s="69"/>
      <c r="F1293" s="70"/>
      <c r="G1293" s="69"/>
    </row>
    <row r="1294" spans="2:7" s="128" customFormat="1" ht="11.65" x14ac:dyDescent="0.35">
      <c r="B1294" s="126"/>
      <c r="C1294" s="126"/>
      <c r="D1294" s="68"/>
      <c r="E1294" s="69"/>
      <c r="F1294" s="70"/>
      <c r="G1294" s="69"/>
    </row>
    <row r="1295" spans="2:7" s="128" customFormat="1" ht="11.65" x14ac:dyDescent="0.35">
      <c r="B1295" s="126"/>
      <c r="C1295" s="126"/>
      <c r="D1295" s="68"/>
      <c r="E1295" s="69"/>
      <c r="F1295" s="70"/>
      <c r="G1295" s="69"/>
    </row>
    <row r="1296" spans="2:7" s="128" customFormat="1" ht="11.65" x14ac:dyDescent="0.35">
      <c r="B1296" s="126"/>
      <c r="C1296" s="126"/>
      <c r="D1296" s="68"/>
      <c r="E1296" s="69"/>
      <c r="F1296" s="70"/>
      <c r="G1296" s="69"/>
    </row>
    <row r="1297" spans="2:7" s="128" customFormat="1" ht="11.65" x14ac:dyDescent="0.35">
      <c r="B1297" s="126"/>
      <c r="C1297" s="126"/>
      <c r="D1297" s="68"/>
      <c r="E1297" s="69"/>
      <c r="F1297" s="70"/>
      <c r="G1297" s="69"/>
    </row>
    <row r="1298" spans="2:7" s="128" customFormat="1" ht="11.65" x14ac:dyDescent="0.35">
      <c r="B1298" s="126"/>
      <c r="C1298" s="126"/>
      <c r="D1298" s="68"/>
      <c r="E1298" s="69"/>
      <c r="F1298" s="70"/>
      <c r="G1298" s="69"/>
    </row>
    <row r="1299" spans="2:7" s="128" customFormat="1" ht="11.65" x14ac:dyDescent="0.35">
      <c r="B1299" s="126"/>
      <c r="C1299" s="126"/>
      <c r="D1299" s="68"/>
      <c r="E1299" s="69"/>
      <c r="F1299" s="70"/>
      <c r="G1299" s="69"/>
    </row>
    <row r="1300" spans="2:7" s="128" customFormat="1" ht="11.65" x14ac:dyDescent="0.35">
      <c r="B1300" s="126"/>
      <c r="C1300" s="126"/>
      <c r="D1300" s="68"/>
      <c r="E1300" s="69"/>
      <c r="F1300" s="70"/>
      <c r="G1300" s="69"/>
    </row>
    <row r="1301" spans="2:7" s="128" customFormat="1" ht="11.65" x14ac:dyDescent="0.35">
      <c r="B1301" s="126"/>
      <c r="C1301" s="126"/>
      <c r="D1301" s="68"/>
      <c r="E1301" s="69"/>
      <c r="F1301" s="70"/>
      <c r="G1301" s="69"/>
    </row>
    <row r="1302" spans="2:7" s="128" customFormat="1" ht="11.65" x14ac:dyDescent="0.35">
      <c r="B1302" s="126"/>
      <c r="C1302" s="126"/>
      <c r="D1302" s="68"/>
      <c r="E1302" s="69"/>
      <c r="F1302" s="70"/>
      <c r="G1302" s="69"/>
    </row>
    <row r="1303" spans="2:7" s="128" customFormat="1" ht="11.65" x14ac:dyDescent="0.35">
      <c r="B1303" s="126"/>
      <c r="C1303" s="126"/>
      <c r="D1303" s="68"/>
      <c r="E1303" s="69"/>
      <c r="F1303" s="70"/>
      <c r="G1303" s="69"/>
    </row>
    <row r="1304" spans="2:7" s="128" customFormat="1" ht="11.65" x14ac:dyDescent="0.35">
      <c r="B1304" s="126"/>
      <c r="C1304" s="126"/>
      <c r="D1304" s="68"/>
      <c r="E1304" s="69"/>
      <c r="F1304" s="70"/>
      <c r="G1304" s="69"/>
    </row>
    <row r="1305" spans="2:7" s="128" customFormat="1" ht="11.65" x14ac:dyDescent="0.35">
      <c r="B1305" s="126"/>
      <c r="C1305" s="126"/>
      <c r="D1305" s="68"/>
      <c r="E1305" s="69"/>
      <c r="F1305" s="70"/>
      <c r="G1305" s="69"/>
    </row>
    <row r="1306" spans="2:7" s="128" customFormat="1" ht="11.65" x14ac:dyDescent="0.35">
      <c r="B1306" s="126"/>
      <c r="C1306" s="126"/>
      <c r="D1306" s="68"/>
      <c r="E1306" s="69"/>
      <c r="F1306" s="70"/>
      <c r="G1306" s="69"/>
    </row>
    <row r="1307" spans="2:7" s="128" customFormat="1" ht="11.65" x14ac:dyDescent="0.35">
      <c r="B1307" s="126"/>
      <c r="C1307" s="126"/>
      <c r="D1307" s="68"/>
      <c r="E1307" s="69"/>
      <c r="F1307" s="70"/>
      <c r="G1307" s="69"/>
    </row>
    <row r="1308" spans="2:7" s="128" customFormat="1" ht="11.65" x14ac:dyDescent="0.35">
      <c r="B1308" s="126"/>
      <c r="C1308" s="126"/>
      <c r="D1308" s="68"/>
      <c r="E1308" s="69"/>
      <c r="F1308" s="70"/>
      <c r="G1308" s="69"/>
    </row>
    <row r="1309" spans="2:7" s="128" customFormat="1" ht="11.65" x14ac:dyDescent="0.35">
      <c r="B1309" s="126"/>
      <c r="C1309" s="126"/>
      <c r="D1309" s="68"/>
      <c r="E1309" s="69"/>
      <c r="F1309" s="70"/>
      <c r="G1309" s="69"/>
    </row>
    <row r="1310" spans="2:7" s="128" customFormat="1" ht="11.65" x14ac:dyDescent="0.35">
      <c r="B1310" s="126"/>
      <c r="C1310" s="126"/>
      <c r="D1310" s="68"/>
      <c r="E1310" s="69"/>
      <c r="F1310" s="70"/>
      <c r="G1310" s="69"/>
    </row>
    <row r="1311" spans="2:7" s="128" customFormat="1" ht="11.65" x14ac:dyDescent="0.35">
      <c r="B1311" s="126"/>
      <c r="C1311" s="126"/>
      <c r="D1311" s="68"/>
      <c r="E1311" s="69"/>
      <c r="F1311" s="70"/>
      <c r="G1311" s="69"/>
    </row>
    <row r="1312" spans="2:7" s="128" customFormat="1" ht="11.65" x14ac:dyDescent="0.35">
      <c r="B1312" s="126"/>
      <c r="C1312" s="126"/>
      <c r="D1312" s="68"/>
      <c r="E1312" s="69"/>
      <c r="F1312" s="70"/>
      <c r="G1312" s="69"/>
    </row>
    <row r="1313" spans="2:7" s="128" customFormat="1" ht="11.65" x14ac:dyDescent="0.35">
      <c r="B1313" s="126"/>
      <c r="C1313" s="126"/>
      <c r="D1313" s="68"/>
      <c r="E1313" s="69"/>
      <c r="F1313" s="70"/>
      <c r="G1313" s="69"/>
    </row>
    <row r="1314" spans="2:7" s="128" customFormat="1" ht="11.65" x14ac:dyDescent="0.35">
      <c r="B1314" s="126"/>
      <c r="C1314" s="126"/>
      <c r="D1314" s="68"/>
      <c r="E1314" s="69"/>
      <c r="F1314" s="70"/>
      <c r="G1314" s="69"/>
    </row>
    <row r="1315" spans="2:7" s="128" customFormat="1" ht="11.65" x14ac:dyDescent="0.35">
      <c r="B1315" s="126"/>
      <c r="C1315" s="126"/>
      <c r="D1315" s="68"/>
      <c r="E1315" s="69"/>
      <c r="F1315" s="70"/>
      <c r="G1315" s="69"/>
    </row>
    <row r="1316" spans="2:7" s="128" customFormat="1" ht="11.65" x14ac:dyDescent="0.35">
      <c r="B1316" s="126"/>
      <c r="C1316" s="126"/>
      <c r="D1316" s="68"/>
      <c r="E1316" s="69"/>
      <c r="F1316" s="70"/>
      <c r="G1316" s="69"/>
    </row>
    <row r="1317" spans="2:7" s="128" customFormat="1" ht="11.65" x14ac:dyDescent="0.35">
      <c r="B1317" s="126"/>
      <c r="C1317" s="126"/>
      <c r="D1317" s="68"/>
      <c r="E1317" s="69"/>
      <c r="F1317" s="70"/>
      <c r="G1317" s="69"/>
    </row>
    <row r="1318" spans="2:7" s="128" customFormat="1" ht="11.65" x14ac:dyDescent="0.35">
      <c r="B1318" s="126"/>
      <c r="C1318" s="126"/>
      <c r="D1318" s="68"/>
      <c r="E1318" s="69"/>
      <c r="F1318" s="70"/>
      <c r="G1318" s="69"/>
    </row>
    <row r="1319" spans="2:7" s="128" customFormat="1" ht="11.65" x14ac:dyDescent="0.35">
      <c r="B1319" s="126"/>
      <c r="C1319" s="126"/>
      <c r="D1319" s="68"/>
      <c r="E1319" s="69"/>
      <c r="F1319" s="70"/>
      <c r="G1319" s="69"/>
    </row>
    <row r="1320" spans="2:7" s="128" customFormat="1" ht="11.65" x14ac:dyDescent="0.35">
      <c r="B1320" s="126"/>
      <c r="C1320" s="126"/>
      <c r="D1320" s="68"/>
      <c r="E1320" s="69"/>
      <c r="F1320" s="70"/>
      <c r="G1320" s="69"/>
    </row>
    <row r="1321" spans="2:7" s="128" customFormat="1" ht="11.65" x14ac:dyDescent="0.35">
      <c r="B1321" s="126"/>
      <c r="C1321" s="126"/>
      <c r="D1321" s="68"/>
      <c r="E1321" s="69"/>
      <c r="F1321" s="70"/>
      <c r="G1321" s="69"/>
    </row>
    <row r="1322" spans="2:7" s="128" customFormat="1" ht="11.65" x14ac:dyDescent="0.35">
      <c r="B1322" s="126"/>
      <c r="C1322" s="126"/>
      <c r="D1322" s="68"/>
      <c r="E1322" s="69"/>
      <c r="F1322" s="70"/>
      <c r="G1322" s="69"/>
    </row>
    <row r="1323" spans="2:7" s="128" customFormat="1" ht="11.65" x14ac:dyDescent="0.35">
      <c r="B1323" s="126"/>
      <c r="C1323" s="126"/>
      <c r="D1323" s="68"/>
      <c r="E1323" s="69"/>
      <c r="F1323" s="70"/>
      <c r="G1323" s="69"/>
    </row>
    <row r="1324" spans="2:7" s="128" customFormat="1" ht="11.65" x14ac:dyDescent="0.35">
      <c r="B1324" s="126"/>
      <c r="C1324" s="126"/>
      <c r="D1324" s="68"/>
      <c r="E1324" s="69"/>
      <c r="F1324" s="70"/>
      <c r="G1324" s="69"/>
    </row>
    <row r="1325" spans="2:7" s="128" customFormat="1" ht="11.65" x14ac:dyDescent="0.35">
      <c r="B1325" s="126"/>
      <c r="C1325" s="126"/>
      <c r="D1325" s="68"/>
      <c r="E1325" s="69"/>
      <c r="F1325" s="70"/>
      <c r="G1325" s="69"/>
    </row>
    <row r="1326" spans="2:7" s="128" customFormat="1" ht="11.65" x14ac:dyDescent="0.35">
      <c r="B1326" s="126"/>
      <c r="C1326" s="126"/>
      <c r="D1326" s="68"/>
      <c r="E1326" s="69"/>
      <c r="F1326" s="70"/>
      <c r="G1326" s="69"/>
    </row>
    <row r="1327" spans="2:7" s="128" customFormat="1" ht="11.65" x14ac:dyDescent="0.35">
      <c r="B1327" s="126"/>
      <c r="C1327" s="126"/>
      <c r="D1327" s="68"/>
      <c r="E1327" s="69"/>
      <c r="F1327" s="70"/>
      <c r="G1327" s="69"/>
    </row>
    <row r="1328" spans="2:7" s="128" customFormat="1" ht="11.65" x14ac:dyDescent="0.35">
      <c r="B1328" s="126"/>
      <c r="C1328" s="126"/>
      <c r="D1328" s="68"/>
      <c r="E1328" s="69"/>
      <c r="F1328" s="70"/>
      <c r="G1328" s="69"/>
    </row>
    <row r="1329" spans="2:7" s="128" customFormat="1" ht="11.65" x14ac:dyDescent="0.35">
      <c r="B1329" s="126"/>
      <c r="C1329" s="126"/>
      <c r="D1329" s="68"/>
      <c r="E1329" s="69"/>
      <c r="F1329" s="70"/>
      <c r="G1329" s="69"/>
    </row>
    <row r="1330" spans="2:7" s="128" customFormat="1" ht="11.65" x14ac:dyDescent="0.35">
      <c r="B1330" s="126"/>
      <c r="C1330" s="126"/>
      <c r="D1330" s="68"/>
      <c r="E1330" s="69"/>
      <c r="F1330" s="70"/>
      <c r="G1330" s="69"/>
    </row>
    <row r="1331" spans="2:7" s="128" customFormat="1" ht="11.65" x14ac:dyDescent="0.35">
      <c r="B1331" s="126"/>
      <c r="C1331" s="126"/>
      <c r="D1331" s="68"/>
      <c r="E1331" s="69"/>
      <c r="F1331" s="70"/>
      <c r="G1331" s="69"/>
    </row>
    <row r="1332" spans="2:7" s="128" customFormat="1" ht="11.65" x14ac:dyDescent="0.35">
      <c r="B1332" s="126"/>
      <c r="C1332" s="126"/>
      <c r="D1332" s="68"/>
      <c r="E1332" s="69"/>
      <c r="F1332" s="70"/>
      <c r="G1332" s="69"/>
    </row>
    <row r="1333" spans="2:7" s="128" customFormat="1" ht="11.65" x14ac:dyDescent="0.35">
      <c r="B1333" s="126"/>
      <c r="C1333" s="126"/>
      <c r="D1333" s="68"/>
      <c r="E1333" s="69"/>
      <c r="F1333" s="70"/>
      <c r="G1333" s="69"/>
    </row>
    <row r="1334" spans="2:7" s="128" customFormat="1" ht="11.65" x14ac:dyDescent="0.35">
      <c r="B1334" s="126"/>
      <c r="C1334" s="126"/>
      <c r="D1334" s="68"/>
      <c r="E1334" s="69"/>
      <c r="F1334" s="70"/>
      <c r="G1334" s="69"/>
    </row>
    <row r="1335" spans="2:7" s="128" customFormat="1" ht="11.65" x14ac:dyDescent="0.35">
      <c r="B1335" s="126"/>
      <c r="C1335" s="126"/>
      <c r="D1335" s="68"/>
      <c r="E1335" s="69"/>
      <c r="F1335" s="70"/>
      <c r="G1335" s="69"/>
    </row>
    <row r="1336" spans="2:7" s="128" customFormat="1" ht="11.65" x14ac:dyDescent="0.35">
      <c r="B1336" s="126"/>
      <c r="C1336" s="126"/>
      <c r="D1336" s="68"/>
      <c r="E1336" s="69"/>
      <c r="F1336" s="70"/>
      <c r="G1336" s="69"/>
    </row>
    <row r="1337" spans="2:7" s="128" customFormat="1" ht="11.65" x14ac:dyDescent="0.35">
      <c r="B1337" s="126"/>
      <c r="C1337" s="126"/>
      <c r="D1337" s="68"/>
      <c r="E1337" s="69"/>
      <c r="F1337" s="70"/>
      <c r="G1337" s="69"/>
    </row>
    <row r="1338" spans="2:7" s="128" customFormat="1" ht="11.65" x14ac:dyDescent="0.35">
      <c r="B1338" s="126"/>
      <c r="C1338" s="126"/>
      <c r="D1338" s="68"/>
      <c r="E1338" s="69"/>
      <c r="F1338" s="70"/>
      <c r="G1338" s="69"/>
    </row>
    <row r="1339" spans="2:7" s="128" customFormat="1" ht="11.65" x14ac:dyDescent="0.35">
      <c r="B1339" s="126"/>
      <c r="C1339" s="126"/>
      <c r="D1339" s="68"/>
      <c r="E1339" s="69"/>
      <c r="F1339" s="70"/>
      <c r="G1339" s="69"/>
    </row>
    <row r="1340" spans="2:7" s="128" customFormat="1" ht="11.65" x14ac:dyDescent="0.35">
      <c r="B1340" s="126"/>
      <c r="C1340" s="126"/>
      <c r="D1340" s="68"/>
      <c r="E1340" s="69"/>
      <c r="F1340" s="70"/>
      <c r="G1340" s="69"/>
    </row>
    <row r="1341" spans="2:7" s="128" customFormat="1" ht="11.65" x14ac:dyDescent="0.35">
      <c r="B1341" s="126"/>
      <c r="C1341" s="126"/>
      <c r="D1341" s="68"/>
      <c r="E1341" s="69"/>
      <c r="F1341" s="70"/>
      <c r="G1341" s="69"/>
    </row>
    <row r="1342" spans="2:7" s="128" customFormat="1" ht="11.65" x14ac:dyDescent="0.35">
      <c r="B1342" s="126"/>
      <c r="C1342" s="126"/>
      <c r="D1342" s="68"/>
      <c r="E1342" s="69"/>
      <c r="F1342" s="70"/>
      <c r="G1342" s="69"/>
    </row>
    <row r="1343" spans="2:7" s="128" customFormat="1" ht="11.65" x14ac:dyDescent="0.35">
      <c r="B1343" s="126"/>
      <c r="C1343" s="126"/>
      <c r="D1343" s="68"/>
      <c r="E1343" s="69"/>
      <c r="F1343" s="70"/>
      <c r="G1343" s="69"/>
    </row>
    <row r="1344" spans="2:7" s="128" customFormat="1" ht="11.65" x14ac:dyDescent="0.35">
      <c r="B1344" s="126"/>
      <c r="C1344" s="126"/>
      <c r="D1344" s="68"/>
      <c r="E1344" s="69"/>
      <c r="F1344" s="70"/>
      <c r="G1344" s="69"/>
    </row>
    <row r="1345" spans="2:7" s="128" customFormat="1" ht="11.65" x14ac:dyDescent="0.35">
      <c r="B1345" s="126"/>
      <c r="C1345" s="126"/>
      <c r="D1345" s="68"/>
      <c r="E1345" s="69"/>
      <c r="F1345" s="70"/>
      <c r="G1345" s="69"/>
    </row>
    <row r="1346" spans="2:7" s="128" customFormat="1" ht="11.65" x14ac:dyDescent="0.35">
      <c r="B1346" s="126"/>
      <c r="C1346" s="126"/>
      <c r="D1346" s="68"/>
      <c r="E1346" s="69"/>
      <c r="F1346" s="70"/>
      <c r="G1346" s="69"/>
    </row>
    <row r="1347" spans="2:7" s="128" customFormat="1" ht="11.65" x14ac:dyDescent="0.35">
      <c r="B1347" s="126"/>
      <c r="C1347" s="126"/>
      <c r="D1347" s="68"/>
      <c r="E1347" s="69"/>
      <c r="F1347" s="70"/>
      <c r="G1347" s="69"/>
    </row>
    <row r="1348" spans="2:7" s="128" customFormat="1" ht="11.65" x14ac:dyDescent="0.35">
      <c r="B1348" s="126"/>
      <c r="C1348" s="126"/>
      <c r="D1348" s="68"/>
      <c r="E1348" s="69"/>
      <c r="F1348" s="70"/>
      <c r="G1348" s="69"/>
    </row>
    <row r="1349" spans="2:7" s="128" customFormat="1" ht="11.65" x14ac:dyDescent="0.35">
      <c r="B1349" s="126"/>
      <c r="C1349" s="126"/>
      <c r="D1349" s="68"/>
      <c r="E1349" s="69"/>
      <c r="F1349" s="70"/>
      <c r="G1349" s="69"/>
    </row>
    <row r="1350" spans="2:7" s="128" customFormat="1" ht="11.65" x14ac:dyDescent="0.35">
      <c r="B1350" s="126"/>
      <c r="C1350" s="126"/>
      <c r="D1350" s="68"/>
      <c r="E1350" s="69"/>
      <c r="F1350" s="70"/>
      <c r="G1350" s="69"/>
    </row>
    <row r="1351" spans="2:7" s="128" customFormat="1" ht="11.65" x14ac:dyDescent="0.35">
      <c r="B1351" s="126"/>
      <c r="C1351" s="126"/>
      <c r="D1351" s="68"/>
      <c r="E1351" s="69"/>
      <c r="F1351" s="70"/>
      <c r="G1351" s="69"/>
    </row>
    <row r="1352" spans="2:7" s="128" customFormat="1" ht="11.65" x14ac:dyDescent="0.35">
      <c r="B1352" s="126"/>
      <c r="C1352" s="126"/>
      <c r="D1352" s="68"/>
      <c r="E1352" s="69"/>
      <c r="F1352" s="70"/>
      <c r="G1352" s="69"/>
    </row>
    <row r="1353" spans="2:7" s="128" customFormat="1" ht="11.65" x14ac:dyDescent="0.35">
      <c r="B1353" s="126"/>
      <c r="C1353" s="126"/>
      <c r="D1353" s="68"/>
      <c r="E1353" s="69"/>
      <c r="F1353" s="70"/>
      <c r="G1353" s="69"/>
    </row>
    <row r="1354" spans="2:7" s="128" customFormat="1" ht="11.65" x14ac:dyDescent="0.35">
      <c r="B1354" s="126"/>
      <c r="C1354" s="126"/>
      <c r="D1354" s="68"/>
      <c r="E1354" s="69"/>
      <c r="F1354" s="70"/>
      <c r="G1354" s="69"/>
    </row>
    <row r="1355" spans="2:7" s="128" customFormat="1" ht="11.65" x14ac:dyDescent="0.35">
      <c r="B1355" s="126"/>
      <c r="C1355" s="126"/>
      <c r="D1355" s="68"/>
      <c r="E1355" s="69"/>
      <c r="F1355" s="70"/>
      <c r="G1355" s="69"/>
    </row>
    <row r="1356" spans="2:7" s="128" customFormat="1" ht="11.65" x14ac:dyDescent="0.35">
      <c r="B1356" s="126"/>
      <c r="C1356" s="126"/>
      <c r="D1356" s="68"/>
      <c r="E1356" s="69"/>
      <c r="F1356" s="70"/>
      <c r="G1356" s="69"/>
    </row>
    <row r="1357" spans="2:7" s="128" customFormat="1" ht="11.65" x14ac:dyDescent="0.35">
      <c r="B1357" s="126"/>
      <c r="C1357" s="126"/>
      <c r="D1357" s="68"/>
      <c r="E1357" s="69"/>
      <c r="F1357" s="70"/>
      <c r="G1357" s="69"/>
    </row>
    <row r="1358" spans="2:7" s="128" customFormat="1" ht="11.65" x14ac:dyDescent="0.35">
      <c r="B1358" s="126"/>
      <c r="C1358" s="126"/>
      <c r="D1358" s="68"/>
      <c r="E1358" s="69"/>
      <c r="F1358" s="70"/>
      <c r="G1358" s="69"/>
    </row>
    <row r="1359" spans="2:7" s="128" customFormat="1" ht="11.65" x14ac:dyDescent="0.35">
      <c r="B1359" s="126"/>
      <c r="C1359" s="126"/>
      <c r="D1359" s="68"/>
      <c r="E1359" s="69"/>
      <c r="F1359" s="70"/>
      <c r="G1359" s="69"/>
    </row>
    <row r="1360" spans="2:7" s="128" customFormat="1" ht="11.65" x14ac:dyDescent="0.35">
      <c r="B1360" s="126"/>
      <c r="C1360" s="126"/>
      <c r="D1360" s="68"/>
      <c r="E1360" s="69"/>
      <c r="F1360" s="70"/>
      <c r="G1360" s="69"/>
    </row>
    <row r="1361" spans="2:7" s="128" customFormat="1" ht="11.65" x14ac:dyDescent="0.35">
      <c r="B1361" s="126"/>
      <c r="C1361" s="126"/>
      <c r="D1361" s="68"/>
      <c r="E1361" s="69"/>
      <c r="F1361" s="70"/>
      <c r="G1361" s="69"/>
    </row>
    <row r="1362" spans="2:7" s="128" customFormat="1" ht="11.65" x14ac:dyDescent="0.35">
      <c r="B1362" s="126"/>
      <c r="C1362" s="126"/>
      <c r="D1362" s="68"/>
      <c r="E1362" s="69"/>
      <c r="F1362" s="70"/>
      <c r="G1362" s="69"/>
    </row>
    <row r="1363" spans="2:7" s="128" customFormat="1" ht="11.65" x14ac:dyDescent="0.35">
      <c r="B1363" s="126"/>
      <c r="C1363" s="126"/>
      <c r="D1363" s="68"/>
      <c r="E1363" s="69"/>
      <c r="F1363" s="70"/>
      <c r="G1363" s="69"/>
    </row>
    <row r="1364" spans="2:7" s="128" customFormat="1" ht="11.65" x14ac:dyDescent="0.35">
      <c r="B1364" s="126"/>
      <c r="C1364" s="126"/>
      <c r="D1364" s="68"/>
      <c r="E1364" s="69"/>
      <c r="F1364" s="70"/>
      <c r="G1364" s="69"/>
    </row>
    <row r="1365" spans="2:7" s="128" customFormat="1" ht="11.65" x14ac:dyDescent="0.35">
      <c r="B1365" s="126"/>
      <c r="C1365" s="126"/>
      <c r="D1365" s="68"/>
      <c r="E1365" s="69"/>
      <c r="F1365" s="70"/>
      <c r="G1365" s="69"/>
    </row>
    <row r="1366" spans="2:7" s="128" customFormat="1" ht="11.65" x14ac:dyDescent="0.35">
      <c r="B1366" s="126"/>
      <c r="C1366" s="126"/>
      <c r="D1366" s="68"/>
      <c r="E1366" s="69"/>
      <c r="F1366" s="70"/>
      <c r="G1366" s="69"/>
    </row>
    <row r="1367" spans="2:7" s="128" customFormat="1" ht="11.65" x14ac:dyDescent="0.35">
      <c r="B1367" s="126"/>
      <c r="C1367" s="126"/>
      <c r="D1367" s="68"/>
      <c r="E1367" s="69"/>
      <c r="F1367" s="70"/>
      <c r="G1367" s="69"/>
    </row>
    <row r="1368" spans="2:7" s="128" customFormat="1" ht="11.65" x14ac:dyDescent="0.35">
      <c r="B1368" s="126"/>
      <c r="C1368" s="126"/>
      <c r="D1368" s="68"/>
      <c r="E1368" s="69"/>
      <c r="F1368" s="70"/>
      <c r="G1368" s="69"/>
    </row>
    <row r="1369" spans="2:7" s="128" customFormat="1" ht="11.65" x14ac:dyDescent="0.35">
      <c r="B1369" s="126"/>
      <c r="C1369" s="126"/>
      <c r="D1369" s="68"/>
      <c r="E1369" s="69"/>
      <c r="F1369" s="70"/>
      <c r="G1369" s="69"/>
    </row>
    <row r="1370" spans="2:7" s="128" customFormat="1" ht="11.65" x14ac:dyDescent="0.35">
      <c r="B1370" s="126"/>
      <c r="C1370" s="126"/>
      <c r="D1370" s="68"/>
      <c r="E1370" s="69"/>
      <c r="F1370" s="70"/>
      <c r="G1370" s="69"/>
    </row>
    <row r="1371" spans="2:7" s="128" customFormat="1" ht="11.65" x14ac:dyDescent="0.35">
      <c r="B1371" s="126"/>
      <c r="C1371" s="126"/>
      <c r="D1371" s="68"/>
      <c r="E1371" s="69"/>
      <c r="F1371" s="70"/>
      <c r="G1371" s="69"/>
    </row>
    <row r="1372" spans="2:7" s="128" customFormat="1" ht="11.65" x14ac:dyDescent="0.35">
      <c r="B1372" s="126"/>
      <c r="C1372" s="126"/>
      <c r="D1372" s="68"/>
      <c r="E1372" s="69"/>
      <c r="F1372" s="70"/>
      <c r="G1372" s="69"/>
    </row>
    <row r="1373" spans="2:7" s="128" customFormat="1" ht="11.65" x14ac:dyDescent="0.35">
      <c r="B1373" s="126"/>
      <c r="C1373" s="126"/>
      <c r="D1373" s="68"/>
      <c r="E1373" s="69"/>
      <c r="F1373" s="70"/>
      <c r="G1373" s="69"/>
    </row>
    <row r="1374" spans="2:7" s="128" customFormat="1" ht="11.65" x14ac:dyDescent="0.35">
      <c r="B1374" s="126"/>
      <c r="C1374" s="126"/>
      <c r="D1374" s="68"/>
      <c r="E1374" s="69"/>
      <c r="F1374" s="70"/>
      <c r="G1374" s="69"/>
    </row>
    <row r="1375" spans="2:7" s="128" customFormat="1" ht="11.65" x14ac:dyDescent="0.35">
      <c r="B1375" s="126"/>
      <c r="C1375" s="126"/>
      <c r="D1375" s="68"/>
      <c r="E1375" s="69"/>
      <c r="F1375" s="70"/>
      <c r="G1375" s="69"/>
    </row>
    <row r="1376" spans="2:7" s="128" customFormat="1" ht="11.65" x14ac:dyDescent="0.35">
      <c r="B1376" s="126"/>
      <c r="C1376" s="126"/>
      <c r="D1376" s="68"/>
      <c r="E1376" s="69"/>
      <c r="F1376" s="70"/>
      <c r="G1376" s="69"/>
    </row>
    <row r="1377" spans="2:7" s="128" customFormat="1" ht="11.65" x14ac:dyDescent="0.35">
      <c r="B1377" s="126"/>
      <c r="C1377" s="126"/>
      <c r="D1377" s="68"/>
      <c r="E1377" s="69"/>
      <c r="F1377" s="70"/>
      <c r="G1377" s="69"/>
    </row>
    <row r="1378" spans="2:7" s="128" customFormat="1" ht="11.65" x14ac:dyDescent="0.35">
      <c r="B1378" s="126"/>
      <c r="C1378" s="126"/>
      <c r="D1378" s="68"/>
      <c r="E1378" s="69"/>
      <c r="F1378" s="70"/>
      <c r="G1378" s="69"/>
    </row>
    <row r="1379" spans="2:7" s="128" customFormat="1" ht="11.65" x14ac:dyDescent="0.35">
      <c r="B1379" s="126"/>
      <c r="C1379" s="126"/>
      <c r="D1379" s="68"/>
      <c r="E1379" s="69"/>
      <c r="F1379" s="70"/>
      <c r="G1379" s="69"/>
    </row>
    <row r="1380" spans="2:7" s="128" customFormat="1" ht="11.65" x14ac:dyDescent="0.35">
      <c r="B1380" s="126"/>
      <c r="C1380" s="126"/>
      <c r="D1380" s="68"/>
      <c r="E1380" s="69"/>
      <c r="F1380" s="70"/>
      <c r="G1380" s="69"/>
    </row>
    <row r="1381" spans="2:7" s="128" customFormat="1" ht="11.65" x14ac:dyDescent="0.35">
      <c r="B1381" s="126"/>
      <c r="C1381" s="126"/>
      <c r="D1381" s="68"/>
      <c r="E1381" s="69"/>
      <c r="F1381" s="70"/>
      <c r="G1381" s="69"/>
    </row>
    <row r="1382" spans="2:7" s="128" customFormat="1" ht="11.65" x14ac:dyDescent="0.35">
      <c r="B1382" s="126"/>
      <c r="C1382" s="126"/>
      <c r="D1382" s="68"/>
      <c r="E1382" s="69"/>
      <c r="F1382" s="70"/>
      <c r="G1382" s="69"/>
    </row>
    <row r="1383" spans="2:7" s="128" customFormat="1" ht="11.65" x14ac:dyDescent="0.35">
      <c r="B1383" s="126"/>
      <c r="C1383" s="126"/>
      <c r="D1383" s="68"/>
      <c r="E1383" s="69"/>
      <c r="F1383" s="70"/>
      <c r="G1383" s="69"/>
    </row>
    <row r="1384" spans="2:7" s="128" customFormat="1" ht="11.65" x14ac:dyDescent="0.35">
      <c r="B1384" s="126"/>
      <c r="C1384" s="126"/>
      <c r="D1384" s="68"/>
      <c r="E1384" s="69"/>
      <c r="F1384" s="70"/>
      <c r="G1384" s="69"/>
    </row>
    <row r="1385" spans="2:7" s="128" customFormat="1" ht="11.65" x14ac:dyDescent="0.35">
      <c r="B1385" s="126"/>
      <c r="C1385" s="126"/>
      <c r="D1385" s="68"/>
      <c r="E1385" s="69"/>
      <c r="F1385" s="70"/>
      <c r="G1385" s="69"/>
    </row>
    <row r="1386" spans="2:7" s="128" customFormat="1" ht="11.65" x14ac:dyDescent="0.35">
      <c r="B1386" s="126"/>
      <c r="C1386" s="126"/>
      <c r="D1386" s="68"/>
      <c r="E1386" s="69"/>
      <c r="F1386" s="70"/>
      <c r="G1386" s="69"/>
    </row>
    <row r="1387" spans="2:7" s="128" customFormat="1" ht="11.65" x14ac:dyDescent="0.35">
      <c r="B1387" s="126"/>
      <c r="C1387" s="126"/>
      <c r="D1387" s="68"/>
      <c r="E1387" s="69"/>
      <c r="F1387" s="70"/>
      <c r="G1387" s="69"/>
    </row>
    <row r="1388" spans="2:7" s="128" customFormat="1" ht="11.65" x14ac:dyDescent="0.35">
      <c r="B1388" s="126"/>
      <c r="C1388" s="126"/>
      <c r="D1388" s="68"/>
      <c r="E1388" s="69"/>
      <c r="F1388" s="70"/>
      <c r="G1388" s="69"/>
    </row>
    <row r="1389" spans="2:7" s="128" customFormat="1" ht="11.65" x14ac:dyDescent="0.35">
      <c r="B1389" s="126"/>
      <c r="C1389" s="126"/>
      <c r="D1389" s="68"/>
      <c r="E1389" s="69"/>
      <c r="F1389" s="70"/>
      <c r="G1389" s="69"/>
    </row>
    <row r="1390" spans="2:7" s="128" customFormat="1" ht="11.65" x14ac:dyDescent="0.35">
      <c r="B1390" s="126"/>
      <c r="C1390" s="126"/>
      <c r="D1390" s="68"/>
      <c r="E1390" s="69"/>
      <c r="F1390" s="70"/>
      <c r="G1390" s="69"/>
    </row>
    <row r="1391" spans="2:7" s="128" customFormat="1" ht="11.65" x14ac:dyDescent="0.35">
      <c r="B1391" s="126"/>
      <c r="C1391" s="126"/>
      <c r="D1391" s="68"/>
      <c r="E1391" s="69"/>
      <c r="F1391" s="70"/>
      <c r="G1391" s="69"/>
    </row>
    <row r="1392" spans="2:7" s="128" customFormat="1" ht="11.65" x14ac:dyDescent="0.35">
      <c r="B1392" s="126"/>
      <c r="C1392" s="126"/>
      <c r="D1392" s="68"/>
      <c r="E1392" s="69"/>
      <c r="F1392" s="70"/>
      <c r="G1392" s="69"/>
    </row>
    <row r="1393" spans="2:7" s="128" customFormat="1" ht="11.65" x14ac:dyDescent="0.35">
      <c r="B1393" s="126"/>
      <c r="C1393" s="126"/>
      <c r="D1393" s="68"/>
      <c r="E1393" s="69"/>
      <c r="F1393" s="70"/>
      <c r="G1393" s="69"/>
    </row>
    <row r="1394" spans="2:7" s="128" customFormat="1" ht="11.65" x14ac:dyDescent="0.35">
      <c r="B1394" s="126"/>
      <c r="C1394" s="126"/>
      <c r="D1394" s="68"/>
      <c r="E1394" s="69"/>
      <c r="F1394" s="70"/>
      <c r="G1394" s="69"/>
    </row>
    <row r="1395" spans="2:7" s="128" customFormat="1" ht="11.65" x14ac:dyDescent="0.35">
      <c r="B1395" s="126"/>
      <c r="C1395" s="126"/>
      <c r="D1395" s="68"/>
      <c r="E1395" s="69"/>
      <c r="F1395" s="70"/>
      <c r="G1395" s="69"/>
    </row>
    <row r="1396" spans="2:7" s="128" customFormat="1" ht="11.65" x14ac:dyDescent="0.35">
      <c r="B1396" s="126"/>
      <c r="C1396" s="126"/>
      <c r="D1396" s="68"/>
      <c r="E1396" s="69"/>
      <c r="F1396" s="70"/>
      <c r="G1396" s="69"/>
    </row>
    <row r="1397" spans="2:7" s="128" customFormat="1" ht="11.65" x14ac:dyDescent="0.35">
      <c r="B1397" s="126"/>
      <c r="C1397" s="126"/>
      <c r="D1397" s="68"/>
      <c r="E1397" s="69"/>
      <c r="F1397" s="70"/>
      <c r="G1397" s="69"/>
    </row>
    <row r="1398" spans="2:7" s="128" customFormat="1" ht="11.65" x14ac:dyDescent="0.35">
      <c r="B1398" s="126"/>
      <c r="C1398" s="126"/>
      <c r="D1398" s="68"/>
      <c r="E1398" s="69"/>
      <c r="F1398" s="70"/>
      <c r="G1398" s="69"/>
    </row>
    <row r="1399" spans="2:7" s="128" customFormat="1" ht="11.65" x14ac:dyDescent="0.35">
      <c r="B1399" s="126"/>
      <c r="C1399" s="126"/>
      <c r="D1399" s="68"/>
      <c r="E1399" s="69"/>
      <c r="F1399" s="70"/>
      <c r="G1399" s="69"/>
    </row>
    <row r="1400" spans="2:7" s="128" customFormat="1" ht="11.65" x14ac:dyDescent="0.35">
      <c r="B1400" s="126"/>
      <c r="C1400" s="126"/>
      <c r="D1400" s="68"/>
      <c r="E1400" s="69"/>
      <c r="F1400" s="70"/>
      <c r="G1400" s="69"/>
    </row>
    <row r="1401" spans="2:7" s="128" customFormat="1" ht="11.65" x14ac:dyDescent="0.35">
      <c r="B1401" s="126"/>
      <c r="C1401" s="126"/>
      <c r="D1401" s="68"/>
      <c r="E1401" s="69"/>
      <c r="F1401" s="70"/>
      <c r="G1401" s="69"/>
    </row>
    <row r="1402" spans="2:7" s="128" customFormat="1" ht="11.65" x14ac:dyDescent="0.35">
      <c r="B1402" s="126"/>
      <c r="C1402" s="126"/>
      <c r="D1402" s="68"/>
      <c r="E1402" s="69"/>
      <c r="F1402" s="70"/>
      <c r="G1402" s="69"/>
    </row>
    <row r="1403" spans="2:7" s="128" customFormat="1" ht="11.65" x14ac:dyDescent="0.35">
      <c r="B1403" s="126"/>
      <c r="C1403" s="126"/>
      <c r="D1403" s="68"/>
      <c r="E1403" s="69"/>
      <c r="F1403" s="70"/>
      <c r="G1403" s="69"/>
    </row>
    <row r="1404" spans="2:7" s="128" customFormat="1" ht="11.65" x14ac:dyDescent="0.35">
      <c r="B1404" s="126"/>
      <c r="C1404" s="126"/>
      <c r="D1404" s="68"/>
      <c r="E1404" s="69"/>
      <c r="F1404" s="70"/>
      <c r="G1404" s="69"/>
    </row>
    <row r="1405" spans="2:7" s="128" customFormat="1" ht="11.65" x14ac:dyDescent="0.35">
      <c r="B1405" s="126"/>
      <c r="C1405" s="126"/>
      <c r="D1405" s="68"/>
      <c r="E1405" s="69"/>
      <c r="F1405" s="70"/>
      <c r="G1405" s="69"/>
    </row>
    <row r="1406" spans="2:7" s="128" customFormat="1" ht="11.65" x14ac:dyDescent="0.35">
      <c r="B1406" s="126"/>
      <c r="C1406" s="126"/>
      <c r="D1406" s="68"/>
      <c r="E1406" s="69"/>
      <c r="F1406" s="70"/>
      <c r="G1406" s="69"/>
    </row>
    <row r="1407" spans="2:7" s="128" customFormat="1" ht="11.65" x14ac:dyDescent="0.35">
      <c r="B1407" s="126"/>
      <c r="C1407" s="126"/>
      <c r="D1407" s="68"/>
      <c r="E1407" s="69"/>
      <c r="F1407" s="70"/>
      <c r="G1407" s="69"/>
    </row>
    <row r="1408" spans="2:7" s="128" customFormat="1" ht="11.65" x14ac:dyDescent="0.35">
      <c r="B1408" s="126"/>
      <c r="C1408" s="126"/>
      <c r="D1408" s="68"/>
      <c r="E1408" s="69"/>
      <c r="F1408" s="70"/>
      <c r="G1408" s="69"/>
    </row>
    <row r="1409" spans="2:7" s="128" customFormat="1" ht="11.65" x14ac:dyDescent="0.35">
      <c r="B1409" s="126"/>
      <c r="C1409" s="126"/>
      <c r="D1409" s="68"/>
      <c r="E1409" s="69"/>
      <c r="F1409" s="70"/>
      <c r="G1409" s="69"/>
    </row>
    <row r="1410" spans="2:7" s="128" customFormat="1" ht="11.65" x14ac:dyDescent="0.35">
      <c r="B1410" s="126"/>
      <c r="C1410" s="126"/>
      <c r="D1410" s="68"/>
      <c r="E1410" s="69"/>
      <c r="F1410" s="70"/>
      <c r="G1410" s="69"/>
    </row>
    <row r="1411" spans="2:7" s="128" customFormat="1" ht="11.65" x14ac:dyDescent="0.35">
      <c r="B1411" s="126"/>
      <c r="C1411" s="126"/>
      <c r="D1411" s="68"/>
      <c r="E1411" s="69"/>
      <c r="F1411" s="70"/>
      <c r="G1411" s="69"/>
    </row>
    <row r="1412" spans="2:7" s="128" customFormat="1" ht="11.65" x14ac:dyDescent="0.35">
      <c r="B1412" s="126"/>
      <c r="C1412" s="126"/>
      <c r="D1412" s="68"/>
      <c r="E1412" s="69"/>
      <c r="F1412" s="70"/>
      <c r="G1412" s="69"/>
    </row>
    <row r="1413" spans="2:7" s="128" customFormat="1" ht="11.65" x14ac:dyDescent="0.35">
      <c r="B1413" s="126"/>
      <c r="C1413" s="126"/>
      <c r="D1413" s="68"/>
      <c r="E1413" s="69"/>
      <c r="F1413" s="70"/>
      <c r="G1413" s="69"/>
    </row>
    <row r="1414" spans="2:7" s="128" customFormat="1" ht="11.65" x14ac:dyDescent="0.35">
      <c r="B1414" s="126"/>
      <c r="C1414" s="126"/>
      <c r="D1414" s="68"/>
      <c r="E1414" s="69"/>
      <c r="F1414" s="70"/>
      <c r="G1414" s="69"/>
    </row>
    <row r="1415" spans="2:7" s="128" customFormat="1" ht="11.65" x14ac:dyDescent="0.35">
      <c r="B1415" s="126"/>
      <c r="C1415" s="126"/>
      <c r="D1415" s="68"/>
      <c r="E1415" s="69"/>
      <c r="F1415" s="70"/>
      <c r="G1415" s="69"/>
    </row>
    <row r="1416" spans="2:7" s="128" customFormat="1" ht="11.65" x14ac:dyDescent="0.35">
      <c r="B1416" s="126"/>
      <c r="C1416" s="126"/>
      <c r="D1416" s="68"/>
      <c r="E1416" s="69"/>
      <c r="F1416" s="70"/>
      <c r="G1416" s="69"/>
    </row>
    <row r="1417" spans="2:7" s="128" customFormat="1" ht="11.65" x14ac:dyDescent="0.35">
      <c r="B1417" s="126"/>
      <c r="C1417" s="126"/>
      <c r="D1417" s="68"/>
      <c r="E1417" s="69"/>
      <c r="F1417" s="70"/>
      <c r="G1417" s="69"/>
    </row>
    <row r="1418" spans="2:7" s="128" customFormat="1" ht="11.65" x14ac:dyDescent="0.35">
      <c r="B1418" s="126"/>
      <c r="C1418" s="126"/>
      <c r="D1418" s="68"/>
      <c r="E1418" s="69"/>
      <c r="F1418" s="70"/>
      <c r="G1418" s="69"/>
    </row>
    <row r="1419" spans="2:7" s="128" customFormat="1" ht="11.65" x14ac:dyDescent="0.35">
      <c r="B1419" s="126"/>
      <c r="C1419" s="126"/>
      <c r="D1419" s="68"/>
      <c r="E1419" s="69"/>
      <c r="F1419" s="70"/>
      <c r="G1419" s="69"/>
    </row>
    <row r="1420" spans="2:7" s="128" customFormat="1" ht="11.65" x14ac:dyDescent="0.35">
      <c r="B1420" s="126"/>
      <c r="C1420" s="126"/>
      <c r="D1420" s="68"/>
      <c r="E1420" s="69"/>
      <c r="F1420" s="70"/>
      <c r="G1420" s="69"/>
    </row>
    <row r="1421" spans="2:7" s="128" customFormat="1" ht="11.65" x14ac:dyDescent="0.35">
      <c r="B1421" s="126"/>
      <c r="C1421" s="126"/>
      <c r="D1421" s="68"/>
      <c r="E1421" s="69"/>
      <c r="F1421" s="70"/>
      <c r="G1421" s="69"/>
    </row>
    <row r="1422" spans="2:7" s="128" customFormat="1" ht="11.65" x14ac:dyDescent="0.35">
      <c r="B1422" s="126"/>
      <c r="C1422" s="126"/>
      <c r="D1422" s="68"/>
      <c r="E1422" s="69"/>
      <c r="F1422" s="70"/>
      <c r="G1422" s="69"/>
    </row>
    <row r="1423" spans="2:7" s="128" customFormat="1" ht="11.65" x14ac:dyDescent="0.35">
      <c r="B1423" s="126"/>
      <c r="C1423" s="126"/>
      <c r="D1423" s="68"/>
      <c r="E1423" s="69"/>
      <c r="F1423" s="70"/>
      <c r="G1423" s="69"/>
    </row>
    <row r="1424" spans="2:7" s="128" customFormat="1" ht="11.65" x14ac:dyDescent="0.35">
      <c r="B1424" s="126"/>
      <c r="C1424" s="126"/>
      <c r="D1424" s="68"/>
      <c r="E1424" s="69"/>
      <c r="F1424" s="70"/>
      <c r="G1424" s="69"/>
    </row>
    <row r="1425" spans="2:7" s="128" customFormat="1" ht="11.65" x14ac:dyDescent="0.35">
      <c r="B1425" s="126"/>
      <c r="C1425" s="126"/>
      <c r="D1425" s="68"/>
      <c r="E1425" s="69"/>
      <c r="F1425" s="70"/>
      <c r="G1425" s="69"/>
    </row>
    <row r="1426" spans="2:7" s="128" customFormat="1" ht="11.65" x14ac:dyDescent="0.35">
      <c r="B1426" s="126"/>
      <c r="C1426" s="126"/>
      <c r="D1426" s="68"/>
      <c r="E1426" s="69"/>
      <c r="F1426" s="70"/>
      <c r="G1426" s="69"/>
    </row>
    <row r="1427" spans="2:7" s="128" customFormat="1" ht="11.65" x14ac:dyDescent="0.35">
      <c r="B1427" s="126"/>
      <c r="C1427" s="126"/>
      <c r="D1427" s="68"/>
      <c r="E1427" s="69"/>
      <c r="F1427" s="70"/>
      <c r="G1427" s="69"/>
    </row>
    <row r="1428" spans="2:7" s="128" customFormat="1" ht="11.65" x14ac:dyDescent="0.35">
      <c r="B1428" s="126"/>
      <c r="C1428" s="126"/>
      <c r="D1428" s="68"/>
      <c r="E1428" s="69"/>
      <c r="F1428" s="70"/>
      <c r="G1428" s="69"/>
    </row>
    <row r="1429" spans="2:7" s="128" customFormat="1" ht="11.65" x14ac:dyDescent="0.35">
      <c r="B1429" s="126"/>
      <c r="C1429" s="126"/>
      <c r="D1429" s="68"/>
      <c r="E1429" s="69"/>
      <c r="F1429" s="70"/>
      <c r="G1429" s="69"/>
    </row>
    <row r="1430" spans="2:7" s="128" customFormat="1" ht="11.65" x14ac:dyDescent="0.35">
      <c r="B1430" s="126"/>
      <c r="C1430" s="126"/>
      <c r="D1430" s="68"/>
      <c r="E1430" s="69"/>
      <c r="F1430" s="70"/>
      <c r="G1430" s="69"/>
    </row>
    <row r="1431" spans="2:7" s="128" customFormat="1" ht="11.65" x14ac:dyDescent="0.35">
      <c r="B1431" s="126"/>
      <c r="C1431" s="126"/>
      <c r="D1431" s="68"/>
      <c r="E1431" s="69"/>
      <c r="F1431" s="70"/>
      <c r="G1431" s="69"/>
    </row>
    <row r="1432" spans="2:7" s="128" customFormat="1" ht="11.65" x14ac:dyDescent="0.35">
      <c r="B1432" s="126"/>
      <c r="C1432" s="126"/>
      <c r="D1432" s="68"/>
      <c r="E1432" s="69"/>
      <c r="F1432" s="70"/>
      <c r="G1432" s="69"/>
    </row>
    <row r="1433" spans="2:7" s="128" customFormat="1" ht="11.65" x14ac:dyDescent="0.35">
      <c r="B1433" s="126"/>
      <c r="C1433" s="126"/>
      <c r="D1433" s="68"/>
      <c r="E1433" s="69"/>
      <c r="F1433" s="70"/>
      <c r="G1433" s="69"/>
    </row>
    <row r="1434" spans="2:7" s="128" customFormat="1" ht="11.65" x14ac:dyDescent="0.35">
      <c r="B1434" s="126"/>
      <c r="C1434" s="126"/>
      <c r="D1434" s="68"/>
      <c r="E1434" s="69"/>
      <c r="F1434" s="70"/>
      <c r="G1434" s="69"/>
    </row>
    <row r="1435" spans="2:7" s="128" customFormat="1" ht="11.65" x14ac:dyDescent="0.35">
      <c r="B1435" s="126"/>
      <c r="C1435" s="126"/>
      <c r="D1435" s="68"/>
      <c r="E1435" s="69"/>
      <c r="F1435" s="70"/>
      <c r="G1435" s="69"/>
    </row>
    <row r="1436" spans="2:7" s="128" customFormat="1" ht="11.65" x14ac:dyDescent="0.35">
      <c r="B1436" s="126"/>
      <c r="C1436" s="126"/>
      <c r="D1436" s="68"/>
      <c r="E1436" s="69"/>
      <c r="F1436" s="70"/>
      <c r="G1436" s="69"/>
    </row>
    <row r="1437" spans="2:7" s="128" customFormat="1" ht="11.65" x14ac:dyDescent="0.35">
      <c r="B1437" s="126"/>
      <c r="C1437" s="126"/>
      <c r="D1437" s="68"/>
      <c r="E1437" s="69"/>
      <c r="F1437" s="70"/>
      <c r="G1437" s="69"/>
    </row>
    <row r="1438" spans="2:7" s="128" customFormat="1" ht="11.65" x14ac:dyDescent="0.35">
      <c r="B1438" s="126"/>
      <c r="C1438" s="126"/>
      <c r="D1438" s="68"/>
      <c r="E1438" s="69"/>
      <c r="F1438" s="70"/>
      <c r="G1438" s="69"/>
    </row>
    <row r="1439" spans="2:7" s="128" customFormat="1" ht="11.65" x14ac:dyDescent="0.35">
      <c r="B1439" s="126"/>
      <c r="C1439" s="126"/>
      <c r="D1439" s="68"/>
      <c r="E1439" s="69"/>
      <c r="F1439" s="70"/>
      <c r="G1439" s="69"/>
    </row>
    <row r="1440" spans="2:7" s="128" customFormat="1" ht="11.65" x14ac:dyDescent="0.35">
      <c r="B1440" s="126"/>
      <c r="C1440" s="126"/>
      <c r="D1440" s="68"/>
      <c r="E1440" s="69"/>
      <c r="F1440" s="70"/>
      <c r="G1440" s="69"/>
    </row>
    <row r="1441" spans="2:7" s="128" customFormat="1" ht="11.65" x14ac:dyDescent="0.35">
      <c r="B1441" s="126"/>
      <c r="C1441" s="126"/>
      <c r="D1441" s="68"/>
      <c r="E1441" s="69"/>
      <c r="F1441" s="70"/>
      <c r="G1441" s="69"/>
    </row>
    <row r="1442" spans="2:7" s="128" customFormat="1" ht="11.65" x14ac:dyDescent="0.35">
      <c r="B1442" s="126"/>
      <c r="C1442" s="126"/>
      <c r="D1442" s="68"/>
      <c r="E1442" s="69"/>
      <c r="F1442" s="70"/>
      <c r="G1442" s="69"/>
    </row>
    <row r="1443" spans="2:7" s="128" customFormat="1" ht="11.65" x14ac:dyDescent="0.35">
      <c r="B1443" s="126"/>
      <c r="C1443" s="126"/>
      <c r="D1443" s="68"/>
      <c r="E1443" s="69"/>
      <c r="F1443" s="70"/>
      <c r="G1443" s="69"/>
    </row>
    <row r="1444" spans="2:7" s="128" customFormat="1" ht="11.65" x14ac:dyDescent="0.35">
      <c r="B1444" s="126"/>
      <c r="C1444" s="126"/>
      <c r="D1444" s="68"/>
      <c r="E1444" s="69"/>
      <c r="F1444" s="70"/>
      <c r="G1444" s="69"/>
    </row>
    <row r="1445" spans="2:7" s="128" customFormat="1" ht="11.65" x14ac:dyDescent="0.35">
      <c r="B1445" s="126"/>
      <c r="C1445" s="126"/>
      <c r="D1445" s="68"/>
      <c r="E1445" s="69"/>
      <c r="F1445" s="70"/>
      <c r="G1445" s="69"/>
    </row>
    <row r="1446" spans="2:7" s="128" customFormat="1" ht="11.65" x14ac:dyDescent="0.35">
      <c r="B1446" s="126"/>
      <c r="C1446" s="126"/>
      <c r="D1446" s="68"/>
      <c r="E1446" s="69"/>
      <c r="F1446" s="70"/>
      <c r="G1446" s="69"/>
    </row>
    <row r="1447" spans="2:7" s="128" customFormat="1" ht="11.65" x14ac:dyDescent="0.35">
      <c r="B1447" s="126"/>
      <c r="C1447" s="126"/>
      <c r="D1447" s="68"/>
      <c r="E1447" s="69"/>
      <c r="F1447" s="70"/>
      <c r="G1447" s="69"/>
    </row>
    <row r="1448" spans="2:7" s="128" customFormat="1" ht="11.65" x14ac:dyDescent="0.35">
      <c r="B1448" s="126"/>
      <c r="C1448" s="126"/>
      <c r="D1448" s="68"/>
      <c r="E1448" s="69"/>
      <c r="F1448" s="70"/>
      <c r="G1448" s="69"/>
    </row>
    <row r="1449" spans="2:7" s="128" customFormat="1" ht="11.65" x14ac:dyDescent="0.35">
      <c r="B1449" s="126"/>
      <c r="C1449" s="126"/>
      <c r="D1449" s="68"/>
      <c r="E1449" s="69"/>
      <c r="F1449" s="70"/>
      <c r="G1449" s="69"/>
    </row>
    <row r="1450" spans="2:7" s="128" customFormat="1" ht="11.65" x14ac:dyDescent="0.35">
      <c r="B1450" s="126"/>
      <c r="C1450" s="126"/>
      <c r="D1450" s="68"/>
      <c r="E1450" s="69"/>
      <c r="F1450" s="70"/>
      <c r="G1450" s="69"/>
    </row>
    <row r="1451" spans="2:7" s="128" customFormat="1" ht="11.65" x14ac:dyDescent="0.35">
      <c r="B1451" s="126"/>
      <c r="C1451" s="126"/>
      <c r="D1451" s="68"/>
      <c r="E1451" s="69"/>
      <c r="F1451" s="70"/>
      <c r="G1451" s="69"/>
    </row>
    <row r="1452" spans="2:7" s="128" customFormat="1" ht="11.65" x14ac:dyDescent="0.35">
      <c r="B1452" s="126"/>
      <c r="C1452" s="126"/>
      <c r="D1452" s="68"/>
      <c r="E1452" s="69"/>
      <c r="F1452" s="70"/>
      <c r="G1452" s="69"/>
    </row>
    <row r="1453" spans="2:7" s="128" customFormat="1" ht="11.65" x14ac:dyDescent="0.35">
      <c r="B1453" s="126"/>
      <c r="C1453" s="126"/>
      <c r="D1453" s="68"/>
      <c r="E1453" s="69"/>
      <c r="F1453" s="70"/>
      <c r="G1453" s="69"/>
    </row>
    <row r="1454" spans="2:7" s="128" customFormat="1" ht="11.65" x14ac:dyDescent="0.35">
      <c r="B1454" s="126"/>
      <c r="C1454" s="126"/>
      <c r="D1454" s="68"/>
      <c r="E1454" s="69"/>
      <c r="F1454" s="70"/>
      <c r="G1454" s="69"/>
    </row>
    <row r="1455" spans="2:7" s="128" customFormat="1" ht="11.65" x14ac:dyDescent="0.35">
      <c r="B1455" s="126"/>
      <c r="C1455" s="126"/>
      <c r="D1455" s="68"/>
      <c r="E1455" s="69"/>
      <c r="F1455" s="70"/>
      <c r="G1455" s="69"/>
    </row>
    <row r="1456" spans="2:7" s="128" customFormat="1" ht="11.65" x14ac:dyDescent="0.35">
      <c r="B1456" s="126"/>
      <c r="C1456" s="126"/>
      <c r="D1456" s="68"/>
      <c r="E1456" s="69"/>
      <c r="F1456" s="70"/>
      <c r="G1456" s="69"/>
    </row>
    <row r="1457" spans="2:7" s="128" customFormat="1" ht="11.65" x14ac:dyDescent="0.35">
      <c r="B1457" s="126"/>
      <c r="C1457" s="126"/>
      <c r="D1457" s="68"/>
      <c r="E1457" s="69"/>
      <c r="F1457" s="70"/>
      <c r="G1457" s="69"/>
    </row>
    <row r="1458" spans="2:7" s="128" customFormat="1" ht="11.65" x14ac:dyDescent="0.35">
      <c r="B1458" s="126"/>
      <c r="C1458" s="126"/>
      <c r="D1458" s="68"/>
      <c r="E1458" s="69"/>
      <c r="F1458" s="70"/>
      <c r="G1458" s="69"/>
    </row>
    <row r="1459" spans="2:7" s="128" customFormat="1" ht="11.65" x14ac:dyDescent="0.35">
      <c r="B1459" s="126"/>
      <c r="C1459" s="126"/>
      <c r="D1459" s="68"/>
      <c r="E1459" s="69"/>
      <c r="F1459" s="70"/>
      <c r="G1459" s="69"/>
    </row>
    <row r="1460" spans="2:7" s="128" customFormat="1" ht="11.65" x14ac:dyDescent="0.35">
      <c r="B1460" s="126"/>
      <c r="C1460" s="126"/>
      <c r="D1460" s="68"/>
      <c r="E1460" s="69"/>
      <c r="F1460" s="70"/>
      <c r="G1460" s="69"/>
    </row>
    <row r="1461" spans="2:7" s="128" customFormat="1" ht="11.65" x14ac:dyDescent="0.35">
      <c r="B1461" s="126"/>
      <c r="C1461" s="126"/>
      <c r="D1461" s="68"/>
      <c r="E1461" s="69"/>
      <c r="F1461" s="70"/>
      <c r="G1461" s="69"/>
    </row>
    <row r="1462" spans="2:7" s="128" customFormat="1" ht="11.65" x14ac:dyDescent="0.35">
      <c r="B1462" s="126"/>
      <c r="C1462" s="126"/>
      <c r="D1462" s="68"/>
      <c r="E1462" s="69"/>
      <c r="F1462" s="70"/>
      <c r="G1462" s="69"/>
    </row>
    <row r="1463" spans="2:7" s="128" customFormat="1" ht="11.65" x14ac:dyDescent="0.35">
      <c r="B1463" s="126"/>
      <c r="C1463" s="126"/>
      <c r="D1463" s="68"/>
      <c r="E1463" s="69"/>
      <c r="F1463" s="70"/>
      <c r="G1463" s="69"/>
    </row>
    <row r="1464" spans="2:7" s="128" customFormat="1" ht="11.65" x14ac:dyDescent="0.35">
      <c r="B1464" s="126"/>
      <c r="C1464" s="126"/>
      <c r="D1464" s="68"/>
      <c r="E1464" s="69"/>
      <c r="F1464" s="70"/>
      <c r="G1464" s="69"/>
    </row>
    <row r="1465" spans="2:7" s="128" customFormat="1" ht="11.65" x14ac:dyDescent="0.35">
      <c r="B1465" s="126"/>
      <c r="C1465" s="126"/>
      <c r="D1465" s="68"/>
      <c r="E1465" s="69"/>
      <c r="F1465" s="70"/>
      <c r="G1465" s="69"/>
    </row>
    <row r="1466" spans="2:7" s="128" customFormat="1" ht="11.65" x14ac:dyDescent="0.35">
      <c r="B1466" s="126"/>
      <c r="C1466" s="126"/>
      <c r="D1466" s="68"/>
      <c r="E1466" s="69"/>
      <c r="F1466" s="70"/>
      <c r="G1466" s="69"/>
    </row>
    <row r="1467" spans="2:7" s="128" customFormat="1" ht="11.65" x14ac:dyDescent="0.35">
      <c r="B1467" s="126"/>
      <c r="C1467" s="126"/>
      <c r="D1467" s="68"/>
      <c r="E1467" s="69"/>
      <c r="F1467" s="70"/>
      <c r="G1467" s="69"/>
    </row>
    <row r="1468" spans="2:7" s="128" customFormat="1" ht="11.65" x14ac:dyDescent="0.35">
      <c r="B1468" s="126"/>
      <c r="C1468" s="126"/>
      <c r="D1468" s="68"/>
      <c r="E1468" s="69"/>
      <c r="F1468" s="70"/>
      <c r="G1468" s="69"/>
    </row>
    <row r="1469" spans="2:7" s="128" customFormat="1" ht="11.65" x14ac:dyDescent="0.35">
      <c r="B1469" s="126"/>
      <c r="C1469" s="126"/>
      <c r="D1469" s="68"/>
      <c r="E1469" s="69"/>
      <c r="F1469" s="70"/>
      <c r="G1469" s="69"/>
    </row>
    <row r="1470" spans="2:7" s="128" customFormat="1" ht="11.65" x14ac:dyDescent="0.35">
      <c r="B1470" s="126"/>
      <c r="C1470" s="126"/>
      <c r="D1470" s="68"/>
      <c r="E1470" s="69"/>
      <c r="F1470" s="70"/>
      <c r="G1470" s="69"/>
    </row>
    <row r="1471" spans="2:7" s="128" customFormat="1" ht="11.65" x14ac:dyDescent="0.35">
      <c r="B1471" s="126"/>
      <c r="C1471" s="126"/>
      <c r="D1471" s="68"/>
      <c r="E1471" s="69"/>
      <c r="F1471" s="70"/>
      <c r="G1471" s="69"/>
    </row>
    <row r="1472" spans="2:7" s="128" customFormat="1" ht="11.65" x14ac:dyDescent="0.35">
      <c r="B1472" s="126"/>
      <c r="C1472" s="126"/>
      <c r="D1472" s="68"/>
      <c r="E1472" s="69"/>
      <c r="F1472" s="70"/>
      <c r="G1472" s="69"/>
    </row>
    <row r="1473" spans="2:7" s="128" customFormat="1" ht="11.65" x14ac:dyDescent="0.35">
      <c r="B1473" s="126"/>
      <c r="C1473" s="126"/>
      <c r="D1473" s="68"/>
      <c r="E1473" s="69"/>
      <c r="F1473" s="70"/>
      <c r="G1473" s="69"/>
    </row>
    <row r="1474" spans="2:7" s="128" customFormat="1" ht="11.65" x14ac:dyDescent="0.35">
      <c r="B1474" s="126"/>
      <c r="C1474" s="126"/>
      <c r="D1474" s="68"/>
      <c r="E1474" s="69"/>
      <c r="F1474" s="70"/>
      <c r="G1474" s="69"/>
    </row>
    <row r="1475" spans="2:7" s="128" customFormat="1" ht="11.65" x14ac:dyDescent="0.35">
      <c r="B1475" s="126"/>
      <c r="C1475" s="126"/>
      <c r="D1475" s="68"/>
      <c r="E1475" s="69"/>
      <c r="F1475" s="70"/>
      <c r="G1475" s="69"/>
    </row>
    <row r="1476" spans="2:7" s="128" customFormat="1" ht="11.65" x14ac:dyDescent="0.35">
      <c r="B1476" s="126"/>
      <c r="C1476" s="126"/>
      <c r="D1476" s="68"/>
      <c r="E1476" s="69"/>
      <c r="F1476" s="70"/>
      <c r="G1476" s="69"/>
    </row>
    <row r="1477" spans="2:7" s="128" customFormat="1" ht="11.65" x14ac:dyDescent="0.35">
      <c r="B1477" s="126"/>
      <c r="C1477" s="126"/>
      <c r="D1477" s="68"/>
      <c r="E1477" s="69"/>
      <c r="F1477" s="70"/>
      <c r="G1477" s="69"/>
    </row>
    <row r="1478" spans="2:7" s="128" customFormat="1" ht="11.65" x14ac:dyDescent="0.35">
      <c r="B1478" s="126"/>
      <c r="C1478" s="126"/>
      <c r="D1478" s="68"/>
      <c r="E1478" s="69"/>
      <c r="F1478" s="70"/>
      <c r="G1478" s="69"/>
    </row>
    <row r="1479" spans="2:7" s="128" customFormat="1" ht="11.65" x14ac:dyDescent="0.35">
      <c r="B1479" s="126"/>
      <c r="C1479" s="126"/>
      <c r="D1479" s="68"/>
      <c r="E1479" s="69"/>
      <c r="F1479" s="70"/>
      <c r="G1479" s="69"/>
    </row>
    <row r="1480" spans="2:7" s="128" customFormat="1" ht="11.65" x14ac:dyDescent="0.35">
      <c r="B1480" s="126"/>
      <c r="C1480" s="126"/>
      <c r="D1480" s="68"/>
      <c r="E1480" s="69"/>
      <c r="F1480" s="70"/>
      <c r="G1480" s="69"/>
    </row>
    <row r="1481" spans="2:7" s="128" customFormat="1" ht="11.65" x14ac:dyDescent="0.35">
      <c r="B1481" s="126"/>
      <c r="C1481" s="126"/>
      <c r="D1481" s="68"/>
      <c r="E1481" s="69"/>
      <c r="F1481" s="70"/>
      <c r="G1481" s="69"/>
    </row>
    <row r="1482" spans="2:7" s="128" customFormat="1" ht="11.65" x14ac:dyDescent="0.35">
      <c r="B1482" s="126"/>
      <c r="C1482" s="126"/>
      <c r="D1482" s="68"/>
      <c r="E1482" s="69"/>
      <c r="F1482" s="70"/>
      <c r="G1482" s="69"/>
    </row>
    <row r="1483" spans="2:7" s="128" customFormat="1" ht="11.65" x14ac:dyDescent="0.35">
      <c r="B1483" s="126"/>
      <c r="C1483" s="126"/>
      <c r="D1483" s="68"/>
      <c r="E1483" s="69"/>
      <c r="F1483" s="70"/>
      <c r="G1483" s="69"/>
    </row>
    <row r="1484" spans="2:7" s="128" customFormat="1" ht="11.65" x14ac:dyDescent="0.35">
      <c r="B1484" s="126"/>
      <c r="C1484" s="126"/>
      <c r="D1484" s="68"/>
      <c r="E1484" s="69"/>
      <c r="F1484" s="70"/>
      <c r="G1484" s="69"/>
    </row>
    <row r="1485" spans="2:7" s="128" customFormat="1" ht="11.65" x14ac:dyDescent="0.35">
      <c r="B1485" s="126"/>
      <c r="C1485" s="126"/>
      <c r="D1485" s="68"/>
      <c r="E1485" s="69"/>
      <c r="F1485" s="70"/>
      <c r="G1485" s="69"/>
    </row>
    <row r="1486" spans="2:7" s="128" customFormat="1" ht="11.65" x14ac:dyDescent="0.35">
      <c r="B1486" s="126"/>
      <c r="C1486" s="126"/>
      <c r="D1486" s="68"/>
      <c r="E1486" s="69"/>
      <c r="F1486" s="70"/>
      <c r="G1486" s="69"/>
    </row>
    <row r="1487" spans="2:7" s="128" customFormat="1" ht="11.65" x14ac:dyDescent="0.35">
      <c r="B1487" s="126"/>
      <c r="C1487" s="126"/>
      <c r="D1487" s="68"/>
      <c r="E1487" s="69"/>
      <c r="F1487" s="70"/>
      <c r="G1487" s="69"/>
    </row>
    <row r="1488" spans="2:7" s="128" customFormat="1" ht="11.65" x14ac:dyDescent="0.35">
      <c r="B1488" s="126"/>
      <c r="C1488" s="126"/>
      <c r="D1488" s="68"/>
      <c r="E1488" s="69"/>
      <c r="F1488" s="70"/>
      <c r="G1488" s="69"/>
    </row>
    <row r="1489" spans="2:7" s="128" customFormat="1" ht="11.65" x14ac:dyDescent="0.35">
      <c r="B1489" s="126"/>
      <c r="C1489" s="126"/>
      <c r="D1489" s="68"/>
      <c r="E1489" s="69"/>
      <c r="F1489" s="70"/>
      <c r="G1489" s="69"/>
    </row>
    <row r="1490" spans="2:7" s="128" customFormat="1" ht="11.65" x14ac:dyDescent="0.35">
      <c r="B1490" s="126"/>
      <c r="C1490" s="126"/>
      <c r="D1490" s="68"/>
      <c r="E1490" s="69"/>
      <c r="F1490" s="70"/>
      <c r="G1490" s="69"/>
    </row>
    <row r="1491" spans="2:7" s="128" customFormat="1" ht="11.65" x14ac:dyDescent="0.35">
      <c r="B1491" s="126"/>
      <c r="C1491" s="126"/>
      <c r="D1491" s="68"/>
      <c r="E1491" s="69"/>
      <c r="F1491" s="70"/>
      <c r="G1491" s="69"/>
    </row>
    <row r="1492" spans="2:7" s="128" customFormat="1" ht="11.65" x14ac:dyDescent="0.35">
      <c r="B1492" s="126"/>
      <c r="C1492" s="126"/>
      <c r="D1492" s="68"/>
      <c r="E1492" s="69"/>
      <c r="F1492" s="70"/>
      <c r="G1492" s="69"/>
    </row>
    <row r="1493" spans="2:7" s="128" customFormat="1" ht="11.65" x14ac:dyDescent="0.35">
      <c r="B1493" s="126"/>
      <c r="C1493" s="126"/>
      <c r="D1493" s="68"/>
      <c r="E1493" s="69"/>
      <c r="F1493" s="70"/>
      <c r="G1493" s="69"/>
    </row>
    <row r="1494" spans="2:7" s="128" customFormat="1" ht="11.65" x14ac:dyDescent="0.35">
      <c r="B1494" s="126"/>
      <c r="C1494" s="126"/>
      <c r="D1494" s="68"/>
      <c r="E1494" s="69"/>
      <c r="F1494" s="70"/>
      <c r="G1494" s="69"/>
    </row>
    <row r="1495" spans="2:7" s="128" customFormat="1" ht="11.65" x14ac:dyDescent="0.35">
      <c r="B1495" s="126"/>
      <c r="C1495" s="126"/>
      <c r="D1495" s="68"/>
      <c r="E1495" s="69"/>
      <c r="F1495" s="70"/>
      <c r="G1495" s="69"/>
    </row>
    <row r="1496" spans="2:7" s="128" customFormat="1" ht="11.65" x14ac:dyDescent="0.35">
      <c r="B1496" s="126"/>
      <c r="C1496" s="126"/>
      <c r="D1496" s="68"/>
      <c r="E1496" s="69"/>
      <c r="F1496" s="70"/>
      <c r="G1496" s="69"/>
    </row>
    <row r="1497" spans="2:7" s="128" customFormat="1" ht="11.65" x14ac:dyDescent="0.35">
      <c r="B1497" s="126"/>
      <c r="C1497" s="126"/>
      <c r="D1497" s="68"/>
      <c r="E1497" s="69"/>
      <c r="F1497" s="70"/>
      <c r="G1497" s="69"/>
    </row>
    <row r="1498" spans="2:7" s="128" customFormat="1" ht="11.65" x14ac:dyDescent="0.35">
      <c r="B1498" s="126"/>
      <c r="C1498" s="126"/>
      <c r="D1498" s="68"/>
      <c r="E1498" s="69"/>
      <c r="F1498" s="70"/>
      <c r="G1498" s="69"/>
    </row>
    <row r="1499" spans="2:7" s="128" customFormat="1" ht="11.65" x14ac:dyDescent="0.35">
      <c r="B1499" s="126"/>
      <c r="C1499" s="126"/>
      <c r="D1499" s="68"/>
      <c r="E1499" s="69"/>
      <c r="F1499" s="70"/>
      <c r="G1499" s="69"/>
    </row>
    <row r="1500" spans="2:7" s="128" customFormat="1" ht="11.65" x14ac:dyDescent="0.35">
      <c r="B1500" s="126"/>
      <c r="C1500" s="126"/>
      <c r="D1500" s="68"/>
      <c r="E1500" s="69"/>
      <c r="F1500" s="70"/>
      <c r="G1500" s="69"/>
    </row>
    <row r="1501" spans="2:7" s="128" customFormat="1" ht="11.65" x14ac:dyDescent="0.35">
      <c r="B1501" s="126"/>
      <c r="C1501" s="126"/>
      <c r="D1501" s="68"/>
      <c r="E1501" s="69"/>
      <c r="F1501" s="70"/>
      <c r="G1501" s="69"/>
    </row>
    <row r="1502" spans="2:7" s="128" customFormat="1" ht="11.65" x14ac:dyDescent="0.35">
      <c r="B1502" s="126"/>
      <c r="C1502" s="126"/>
      <c r="D1502" s="68"/>
      <c r="E1502" s="69"/>
      <c r="F1502" s="70"/>
      <c r="G1502" s="69"/>
    </row>
    <row r="1503" spans="2:7" s="128" customFormat="1" ht="11.65" x14ac:dyDescent="0.35">
      <c r="B1503" s="126"/>
      <c r="C1503" s="126"/>
      <c r="D1503" s="68"/>
      <c r="E1503" s="69"/>
      <c r="F1503" s="70"/>
      <c r="G1503" s="69"/>
    </row>
    <row r="1504" spans="2:7" s="128" customFormat="1" ht="11.65" x14ac:dyDescent="0.35">
      <c r="B1504" s="126"/>
      <c r="C1504" s="126"/>
      <c r="D1504" s="68"/>
      <c r="E1504" s="69"/>
      <c r="F1504" s="70"/>
      <c r="G1504" s="69"/>
    </row>
    <row r="1505" spans="2:7" s="128" customFormat="1" ht="11.65" x14ac:dyDescent="0.35">
      <c r="B1505" s="126"/>
      <c r="C1505" s="126"/>
      <c r="D1505" s="68"/>
      <c r="E1505" s="69"/>
      <c r="F1505" s="70"/>
      <c r="G1505" s="69"/>
    </row>
    <row r="1506" spans="2:7" s="128" customFormat="1" ht="11.65" x14ac:dyDescent="0.35">
      <c r="B1506" s="126"/>
      <c r="C1506" s="126"/>
      <c r="D1506" s="68"/>
      <c r="E1506" s="69"/>
      <c r="F1506" s="70"/>
      <c r="G1506" s="69"/>
    </row>
    <row r="1507" spans="2:7" s="128" customFormat="1" ht="11.65" x14ac:dyDescent="0.35">
      <c r="B1507" s="126"/>
      <c r="C1507" s="126"/>
      <c r="D1507" s="68"/>
      <c r="E1507" s="69"/>
      <c r="F1507" s="70"/>
      <c r="G1507" s="69"/>
    </row>
    <row r="1508" spans="2:7" s="128" customFormat="1" ht="11.65" x14ac:dyDescent="0.35">
      <c r="B1508" s="126"/>
      <c r="C1508" s="126"/>
      <c r="D1508" s="68"/>
      <c r="E1508" s="69"/>
      <c r="F1508" s="70"/>
      <c r="G1508" s="69"/>
    </row>
    <row r="1509" spans="2:7" s="128" customFormat="1" ht="11.65" x14ac:dyDescent="0.35">
      <c r="B1509" s="126"/>
      <c r="C1509" s="126"/>
      <c r="D1509" s="68"/>
      <c r="E1509" s="69"/>
      <c r="F1509" s="70"/>
      <c r="G1509" s="69"/>
    </row>
    <row r="1510" spans="2:7" s="128" customFormat="1" ht="11.65" x14ac:dyDescent="0.35">
      <c r="B1510" s="126"/>
      <c r="C1510" s="126"/>
      <c r="D1510" s="68"/>
      <c r="E1510" s="69"/>
      <c r="F1510" s="70"/>
      <c r="G1510" s="69"/>
    </row>
    <row r="1511" spans="2:7" s="128" customFormat="1" ht="11.65" x14ac:dyDescent="0.35">
      <c r="B1511" s="126"/>
      <c r="C1511" s="126"/>
      <c r="D1511" s="68"/>
      <c r="E1511" s="69"/>
      <c r="F1511" s="70"/>
      <c r="G1511" s="69"/>
    </row>
    <row r="1512" spans="2:7" s="128" customFormat="1" ht="11.65" x14ac:dyDescent="0.35">
      <c r="B1512" s="126"/>
      <c r="C1512" s="126"/>
      <c r="D1512" s="68"/>
      <c r="E1512" s="69"/>
      <c r="F1512" s="70"/>
      <c r="G1512" s="69"/>
    </row>
    <row r="1513" spans="2:7" s="128" customFormat="1" ht="11.65" x14ac:dyDescent="0.35">
      <c r="B1513" s="126"/>
      <c r="C1513" s="126"/>
      <c r="D1513" s="68"/>
      <c r="E1513" s="69"/>
      <c r="F1513" s="70"/>
      <c r="G1513" s="69"/>
    </row>
    <row r="1514" spans="2:7" s="128" customFormat="1" ht="11.65" x14ac:dyDescent="0.35">
      <c r="B1514" s="126"/>
      <c r="C1514" s="126"/>
      <c r="D1514" s="68"/>
      <c r="E1514" s="69"/>
      <c r="F1514" s="70"/>
      <c r="G1514" s="69"/>
    </row>
    <row r="1515" spans="2:7" s="128" customFormat="1" ht="11.65" x14ac:dyDescent="0.35">
      <c r="B1515" s="126"/>
      <c r="C1515" s="126"/>
      <c r="D1515" s="68"/>
      <c r="E1515" s="69"/>
      <c r="F1515" s="70"/>
      <c r="G1515" s="69"/>
    </row>
    <row r="1516" spans="2:7" s="128" customFormat="1" ht="11.65" x14ac:dyDescent="0.35">
      <c r="B1516" s="126"/>
      <c r="C1516" s="126"/>
      <c r="D1516" s="68"/>
      <c r="E1516" s="69"/>
      <c r="F1516" s="70"/>
      <c r="G1516" s="69"/>
    </row>
    <row r="1517" spans="2:7" s="128" customFormat="1" ht="11.65" x14ac:dyDescent="0.35">
      <c r="B1517" s="126"/>
      <c r="C1517" s="126"/>
      <c r="D1517" s="68"/>
      <c r="E1517" s="69"/>
      <c r="F1517" s="70"/>
      <c r="G1517" s="69"/>
    </row>
    <row r="1518" spans="2:7" s="128" customFormat="1" ht="11.65" x14ac:dyDescent="0.35">
      <c r="B1518" s="126"/>
      <c r="C1518" s="126"/>
      <c r="D1518" s="68"/>
      <c r="E1518" s="69"/>
      <c r="F1518" s="70"/>
      <c r="G1518" s="69"/>
    </row>
    <row r="1519" spans="2:7" s="128" customFormat="1" ht="11.65" x14ac:dyDescent="0.35">
      <c r="B1519" s="126"/>
      <c r="C1519" s="126"/>
      <c r="D1519" s="68"/>
      <c r="E1519" s="69"/>
      <c r="F1519" s="70"/>
      <c r="G1519" s="69"/>
    </row>
    <row r="1520" spans="2:7" s="128" customFormat="1" ht="11.65" x14ac:dyDescent="0.35">
      <c r="B1520" s="126"/>
      <c r="C1520" s="126"/>
      <c r="D1520" s="68"/>
      <c r="E1520" s="69"/>
      <c r="F1520" s="70"/>
      <c r="G1520" s="69"/>
    </row>
    <row r="1521" spans="2:7" s="128" customFormat="1" ht="11.65" x14ac:dyDescent="0.35">
      <c r="B1521" s="126"/>
      <c r="C1521" s="126"/>
      <c r="D1521" s="68"/>
      <c r="E1521" s="69"/>
      <c r="F1521" s="70"/>
      <c r="G1521" s="69"/>
    </row>
    <row r="1522" spans="2:7" s="128" customFormat="1" ht="11.65" x14ac:dyDescent="0.35">
      <c r="B1522" s="126"/>
      <c r="C1522" s="126"/>
      <c r="D1522" s="68"/>
      <c r="E1522" s="69"/>
      <c r="F1522" s="70"/>
      <c r="G1522" s="69"/>
    </row>
    <row r="1523" spans="2:7" s="128" customFormat="1" ht="11.65" x14ac:dyDescent="0.35">
      <c r="B1523" s="126"/>
      <c r="C1523" s="126"/>
      <c r="D1523" s="68"/>
      <c r="E1523" s="69"/>
      <c r="F1523" s="70"/>
      <c r="G1523" s="69"/>
    </row>
    <row r="1524" spans="2:7" s="128" customFormat="1" ht="11.65" x14ac:dyDescent="0.35">
      <c r="B1524" s="126"/>
      <c r="C1524" s="126"/>
      <c r="D1524" s="68"/>
      <c r="E1524" s="69"/>
      <c r="F1524" s="70"/>
      <c r="G1524" s="69"/>
    </row>
    <row r="1525" spans="2:7" s="128" customFormat="1" ht="11.65" x14ac:dyDescent="0.35">
      <c r="B1525" s="126"/>
      <c r="C1525" s="126"/>
      <c r="D1525" s="68"/>
      <c r="E1525" s="69"/>
      <c r="F1525" s="70"/>
      <c r="G1525" s="69"/>
    </row>
    <row r="1526" spans="2:7" s="128" customFormat="1" ht="11.65" x14ac:dyDescent="0.35">
      <c r="B1526" s="126"/>
      <c r="C1526" s="126"/>
      <c r="D1526" s="68"/>
      <c r="E1526" s="69"/>
      <c r="F1526" s="70"/>
      <c r="G1526" s="69"/>
    </row>
    <row r="1527" spans="2:7" s="128" customFormat="1" ht="11.65" x14ac:dyDescent="0.35">
      <c r="B1527" s="126"/>
      <c r="C1527" s="126"/>
      <c r="D1527" s="68"/>
      <c r="E1527" s="69"/>
      <c r="F1527" s="70"/>
      <c r="G1527" s="69"/>
    </row>
    <row r="1528" spans="2:7" s="128" customFormat="1" ht="11.65" x14ac:dyDescent="0.35">
      <c r="B1528" s="126"/>
      <c r="C1528" s="126"/>
      <c r="D1528" s="68"/>
      <c r="E1528" s="69"/>
      <c r="F1528" s="70"/>
      <c r="G1528" s="69"/>
    </row>
    <row r="1529" spans="2:7" s="128" customFormat="1" ht="11.65" x14ac:dyDescent="0.35">
      <c r="B1529" s="126"/>
      <c r="C1529" s="126"/>
      <c r="D1529" s="68"/>
      <c r="E1529" s="69"/>
      <c r="F1529" s="70"/>
      <c r="G1529" s="69"/>
    </row>
    <row r="1530" spans="2:7" s="128" customFormat="1" ht="11.65" x14ac:dyDescent="0.35">
      <c r="B1530" s="126"/>
      <c r="C1530" s="126"/>
      <c r="D1530" s="68"/>
      <c r="E1530" s="69"/>
      <c r="F1530" s="70"/>
      <c r="G1530" s="69"/>
    </row>
    <row r="1531" spans="2:7" s="128" customFormat="1" ht="11.65" x14ac:dyDescent="0.35">
      <c r="B1531" s="126"/>
      <c r="C1531" s="126"/>
      <c r="D1531" s="68"/>
      <c r="E1531" s="69"/>
      <c r="F1531" s="70"/>
      <c r="G1531" s="69"/>
    </row>
    <row r="1532" spans="2:7" s="128" customFormat="1" ht="11.65" x14ac:dyDescent="0.35">
      <c r="B1532" s="126"/>
      <c r="C1532" s="126"/>
      <c r="D1532" s="68"/>
      <c r="E1532" s="69"/>
      <c r="F1532" s="70"/>
      <c r="G1532" s="69"/>
    </row>
    <row r="1533" spans="2:7" s="128" customFormat="1" ht="11.65" x14ac:dyDescent="0.35">
      <c r="B1533" s="126"/>
      <c r="C1533" s="126"/>
      <c r="D1533" s="68"/>
      <c r="E1533" s="69"/>
      <c r="F1533" s="70"/>
      <c r="G1533" s="69"/>
    </row>
    <row r="1534" spans="2:7" s="128" customFormat="1" ht="11.65" x14ac:dyDescent="0.35">
      <c r="B1534" s="126"/>
      <c r="C1534" s="126"/>
      <c r="D1534" s="68"/>
      <c r="E1534" s="69"/>
      <c r="F1534" s="70"/>
      <c r="G1534" s="69"/>
    </row>
    <row r="1535" spans="2:7" s="128" customFormat="1" ht="11.65" x14ac:dyDescent="0.35">
      <c r="B1535" s="126"/>
      <c r="C1535" s="126"/>
      <c r="D1535" s="68"/>
      <c r="E1535" s="69"/>
      <c r="F1535" s="70"/>
      <c r="G1535" s="69"/>
    </row>
    <row r="1536" spans="2:7" s="128" customFormat="1" ht="11.65" x14ac:dyDescent="0.35">
      <c r="B1536" s="126"/>
      <c r="C1536" s="126"/>
      <c r="D1536" s="68"/>
      <c r="E1536" s="69"/>
      <c r="F1536" s="70"/>
      <c r="G1536" s="69"/>
    </row>
    <row r="1537" spans="2:7" s="128" customFormat="1" ht="11.65" x14ac:dyDescent="0.35">
      <c r="B1537" s="126"/>
      <c r="C1537" s="126"/>
      <c r="D1537" s="68"/>
      <c r="E1537" s="69"/>
      <c r="F1537" s="70"/>
      <c r="G1537" s="69"/>
    </row>
    <row r="1538" spans="2:7" s="128" customFormat="1" ht="11.65" x14ac:dyDescent="0.35">
      <c r="B1538" s="126"/>
      <c r="C1538" s="126"/>
      <c r="D1538" s="68"/>
      <c r="E1538" s="69"/>
      <c r="F1538" s="70"/>
      <c r="G1538" s="69"/>
    </row>
    <row r="1539" spans="2:7" s="128" customFormat="1" ht="11.65" x14ac:dyDescent="0.35">
      <c r="B1539" s="126"/>
      <c r="C1539" s="126"/>
      <c r="D1539" s="68"/>
      <c r="E1539" s="69"/>
      <c r="F1539" s="70"/>
      <c r="G1539" s="69"/>
    </row>
    <row r="1540" spans="2:7" s="128" customFormat="1" ht="11.65" x14ac:dyDescent="0.35">
      <c r="B1540" s="126"/>
      <c r="C1540" s="126"/>
      <c r="D1540" s="68"/>
      <c r="E1540" s="69"/>
      <c r="F1540" s="70"/>
      <c r="G1540" s="69"/>
    </row>
    <row r="1541" spans="2:7" s="128" customFormat="1" ht="11.65" x14ac:dyDescent="0.35">
      <c r="B1541" s="126"/>
      <c r="C1541" s="126"/>
      <c r="D1541" s="68"/>
      <c r="E1541" s="69"/>
      <c r="F1541" s="70"/>
      <c r="G1541" s="69"/>
    </row>
    <row r="1542" spans="2:7" s="128" customFormat="1" ht="11.65" x14ac:dyDescent="0.35">
      <c r="B1542" s="126"/>
      <c r="C1542" s="126"/>
      <c r="D1542" s="68"/>
      <c r="E1542" s="69"/>
      <c r="F1542" s="70"/>
      <c r="G1542" s="69"/>
    </row>
    <row r="1543" spans="2:7" s="128" customFormat="1" ht="11.65" x14ac:dyDescent="0.35">
      <c r="B1543" s="126"/>
      <c r="C1543" s="126"/>
      <c r="D1543" s="68"/>
      <c r="E1543" s="69"/>
      <c r="F1543" s="70"/>
      <c r="G1543" s="69"/>
    </row>
    <row r="1544" spans="2:7" s="128" customFormat="1" ht="11.65" x14ac:dyDescent="0.35">
      <c r="B1544" s="126"/>
      <c r="C1544" s="126"/>
      <c r="D1544" s="68"/>
      <c r="E1544" s="69"/>
      <c r="F1544" s="70"/>
      <c r="G1544" s="69"/>
    </row>
    <row r="1545" spans="2:7" s="128" customFormat="1" ht="11.65" x14ac:dyDescent="0.35">
      <c r="B1545" s="126"/>
      <c r="C1545" s="126"/>
      <c r="D1545" s="68"/>
      <c r="E1545" s="69"/>
      <c r="F1545" s="70"/>
      <c r="G1545" s="69"/>
    </row>
    <row r="1546" spans="2:7" s="128" customFormat="1" ht="11.65" x14ac:dyDescent="0.35">
      <c r="B1546" s="126"/>
      <c r="C1546" s="126"/>
      <c r="D1546" s="68"/>
      <c r="E1546" s="69"/>
      <c r="F1546" s="70"/>
      <c r="G1546" s="69"/>
    </row>
    <row r="1547" spans="2:7" s="128" customFormat="1" ht="11.65" x14ac:dyDescent="0.35">
      <c r="B1547" s="126"/>
      <c r="C1547" s="126"/>
      <c r="D1547" s="68"/>
      <c r="E1547" s="69"/>
      <c r="F1547" s="70"/>
      <c r="G1547" s="69"/>
    </row>
    <row r="1548" spans="2:7" s="128" customFormat="1" ht="11.65" x14ac:dyDescent="0.35">
      <c r="B1548" s="126"/>
      <c r="C1548" s="126"/>
      <c r="D1548" s="68"/>
      <c r="E1548" s="69"/>
      <c r="F1548" s="70"/>
      <c r="G1548" s="69"/>
    </row>
    <row r="1549" spans="2:7" s="128" customFormat="1" ht="11.65" x14ac:dyDescent="0.35">
      <c r="B1549" s="126"/>
      <c r="C1549" s="126"/>
      <c r="D1549" s="68"/>
      <c r="E1549" s="69"/>
      <c r="F1549" s="70"/>
      <c r="G1549" s="69"/>
    </row>
    <row r="1550" spans="2:7" s="128" customFormat="1" ht="11.65" x14ac:dyDescent="0.35">
      <c r="B1550" s="126"/>
      <c r="C1550" s="126"/>
      <c r="D1550" s="68"/>
      <c r="E1550" s="69"/>
      <c r="F1550" s="70"/>
      <c r="G1550" s="69"/>
    </row>
    <row r="1551" spans="2:7" s="128" customFormat="1" ht="11.65" x14ac:dyDescent="0.35">
      <c r="B1551" s="126"/>
      <c r="C1551" s="126"/>
      <c r="D1551" s="68"/>
      <c r="E1551" s="69"/>
      <c r="F1551" s="70"/>
      <c r="G1551" s="69"/>
    </row>
    <row r="1552" spans="2:7" s="128" customFormat="1" ht="11.65" x14ac:dyDescent="0.35">
      <c r="B1552" s="126"/>
      <c r="C1552" s="126"/>
      <c r="D1552" s="68"/>
      <c r="E1552" s="69"/>
      <c r="F1552" s="70"/>
      <c r="G1552" s="69"/>
    </row>
    <row r="1553" spans="2:7" s="128" customFormat="1" ht="11.65" x14ac:dyDescent="0.35">
      <c r="B1553" s="126"/>
      <c r="C1553" s="126"/>
      <c r="D1553" s="68"/>
      <c r="E1553" s="69"/>
      <c r="F1553" s="70"/>
      <c r="G1553" s="69"/>
    </row>
    <row r="1554" spans="2:7" s="128" customFormat="1" ht="11.65" x14ac:dyDescent="0.35">
      <c r="B1554" s="126"/>
      <c r="C1554" s="126"/>
      <c r="D1554" s="68"/>
      <c r="E1554" s="69"/>
      <c r="F1554" s="70"/>
      <c r="G1554" s="69"/>
    </row>
    <row r="1555" spans="2:7" s="128" customFormat="1" ht="11.65" x14ac:dyDescent="0.35">
      <c r="B1555" s="126"/>
      <c r="C1555" s="126"/>
      <c r="D1555" s="68"/>
      <c r="E1555" s="69"/>
      <c r="F1555" s="70"/>
      <c r="G1555" s="69"/>
    </row>
    <row r="1556" spans="2:7" s="128" customFormat="1" ht="11.65" x14ac:dyDescent="0.35">
      <c r="B1556" s="126"/>
      <c r="C1556" s="126"/>
      <c r="D1556" s="68"/>
      <c r="E1556" s="69"/>
      <c r="F1556" s="70"/>
      <c r="G1556" s="69"/>
    </row>
    <row r="1557" spans="2:7" s="128" customFormat="1" ht="11.65" x14ac:dyDescent="0.35">
      <c r="B1557" s="126"/>
      <c r="C1557" s="126"/>
      <c r="D1557" s="68"/>
      <c r="E1557" s="69"/>
      <c r="F1557" s="70"/>
      <c r="G1557" s="69"/>
    </row>
    <row r="1558" spans="2:7" s="128" customFormat="1" ht="11.65" x14ac:dyDescent="0.35">
      <c r="B1558" s="126"/>
      <c r="C1558" s="126"/>
      <c r="D1558" s="68"/>
      <c r="E1558" s="69"/>
      <c r="F1558" s="70"/>
      <c r="G1558" s="69"/>
    </row>
    <row r="1559" spans="2:7" s="128" customFormat="1" ht="11.65" x14ac:dyDescent="0.35">
      <c r="B1559" s="126"/>
      <c r="C1559" s="126"/>
      <c r="D1559" s="68"/>
      <c r="E1559" s="69"/>
      <c r="F1559" s="70"/>
      <c r="G1559" s="69"/>
    </row>
    <row r="1560" spans="2:7" s="128" customFormat="1" ht="11.65" x14ac:dyDescent="0.35">
      <c r="B1560" s="126"/>
      <c r="C1560" s="126"/>
      <c r="D1560" s="68"/>
      <c r="E1560" s="69"/>
      <c r="F1560" s="70"/>
      <c r="G1560" s="69"/>
    </row>
    <row r="1561" spans="2:7" s="128" customFormat="1" ht="11.65" x14ac:dyDescent="0.35">
      <c r="B1561" s="126"/>
      <c r="C1561" s="126"/>
      <c r="D1561" s="68"/>
      <c r="E1561" s="69"/>
      <c r="F1561" s="70"/>
      <c r="G1561" s="69"/>
    </row>
    <row r="1562" spans="2:7" s="128" customFormat="1" ht="11.65" x14ac:dyDescent="0.35">
      <c r="B1562" s="126"/>
      <c r="C1562" s="126"/>
      <c r="D1562" s="68"/>
      <c r="E1562" s="69"/>
      <c r="F1562" s="70"/>
      <c r="G1562" s="69"/>
    </row>
    <row r="1563" spans="2:7" s="128" customFormat="1" ht="11.65" x14ac:dyDescent="0.35">
      <c r="B1563" s="126"/>
      <c r="C1563" s="126"/>
      <c r="D1563" s="68"/>
      <c r="E1563" s="69"/>
      <c r="F1563" s="70"/>
      <c r="G1563" s="69"/>
    </row>
    <row r="1564" spans="2:7" s="128" customFormat="1" ht="11.65" x14ac:dyDescent="0.35">
      <c r="B1564" s="126"/>
      <c r="C1564" s="126"/>
      <c r="D1564" s="68"/>
      <c r="E1564" s="69"/>
      <c r="F1564" s="70"/>
      <c r="G1564" s="69"/>
    </row>
    <row r="1565" spans="2:7" s="128" customFormat="1" ht="11.65" x14ac:dyDescent="0.35">
      <c r="B1565" s="126"/>
      <c r="C1565" s="126"/>
      <c r="D1565" s="68"/>
      <c r="E1565" s="69"/>
      <c r="F1565" s="70"/>
      <c r="G1565" s="69"/>
    </row>
    <row r="1566" spans="2:7" s="128" customFormat="1" ht="11.65" x14ac:dyDescent="0.35">
      <c r="B1566" s="126"/>
      <c r="C1566" s="126"/>
      <c r="D1566" s="68"/>
      <c r="E1566" s="69"/>
      <c r="F1566" s="70"/>
      <c r="G1566" s="69"/>
    </row>
    <row r="1567" spans="2:7" s="128" customFormat="1" ht="11.65" x14ac:dyDescent="0.35">
      <c r="B1567" s="126"/>
      <c r="C1567" s="126"/>
      <c r="D1567" s="68"/>
      <c r="E1567" s="69"/>
      <c r="F1567" s="70"/>
      <c r="G1567" s="69"/>
    </row>
    <row r="1568" spans="2:7" s="128" customFormat="1" ht="11.65" x14ac:dyDescent="0.35">
      <c r="B1568" s="126"/>
      <c r="C1568" s="126"/>
      <c r="D1568" s="68"/>
      <c r="E1568" s="69"/>
      <c r="F1568" s="70"/>
      <c r="G1568" s="69"/>
    </row>
    <row r="1569" spans="2:7" s="128" customFormat="1" ht="11.65" x14ac:dyDescent="0.35">
      <c r="B1569" s="126"/>
      <c r="C1569" s="126"/>
      <c r="D1569" s="68"/>
      <c r="E1569" s="69"/>
      <c r="F1569" s="70"/>
      <c r="G1569" s="69"/>
    </row>
    <row r="1570" spans="2:7" s="128" customFormat="1" ht="11.65" x14ac:dyDescent="0.35">
      <c r="B1570" s="126"/>
      <c r="C1570" s="126"/>
      <c r="D1570" s="68"/>
      <c r="E1570" s="69"/>
      <c r="F1570" s="70"/>
      <c r="G1570" s="69"/>
    </row>
    <row r="1571" spans="2:7" s="128" customFormat="1" ht="11.65" x14ac:dyDescent="0.35">
      <c r="B1571" s="126"/>
      <c r="C1571" s="126"/>
      <c r="D1571" s="68"/>
      <c r="E1571" s="69"/>
      <c r="F1571" s="70"/>
      <c r="G1571" s="69"/>
    </row>
    <row r="1572" spans="2:7" s="128" customFormat="1" ht="11.65" x14ac:dyDescent="0.35">
      <c r="B1572" s="126"/>
      <c r="C1572" s="126"/>
      <c r="D1572" s="68"/>
      <c r="E1572" s="69"/>
      <c r="F1572" s="70"/>
      <c r="G1572" s="69"/>
    </row>
    <row r="1573" spans="2:7" s="128" customFormat="1" ht="11.65" x14ac:dyDescent="0.35">
      <c r="B1573" s="126"/>
      <c r="C1573" s="126"/>
      <c r="D1573" s="68"/>
      <c r="E1573" s="69"/>
      <c r="F1573" s="70"/>
      <c r="G1573" s="69"/>
    </row>
    <row r="1574" spans="2:7" s="128" customFormat="1" ht="11.65" x14ac:dyDescent="0.35">
      <c r="B1574" s="126"/>
      <c r="C1574" s="126"/>
      <c r="D1574" s="68"/>
      <c r="E1574" s="69"/>
      <c r="F1574" s="70"/>
      <c r="G1574" s="69"/>
    </row>
    <row r="1575" spans="2:7" s="128" customFormat="1" ht="11.65" x14ac:dyDescent="0.35">
      <c r="B1575" s="126"/>
      <c r="C1575" s="126"/>
      <c r="D1575" s="68"/>
      <c r="E1575" s="69"/>
      <c r="F1575" s="70"/>
      <c r="G1575" s="69"/>
    </row>
    <row r="1576" spans="2:7" s="128" customFormat="1" ht="11.65" x14ac:dyDescent="0.35">
      <c r="B1576" s="126"/>
      <c r="C1576" s="126"/>
      <c r="D1576" s="68"/>
      <c r="E1576" s="69"/>
      <c r="F1576" s="70"/>
      <c r="G1576" s="69"/>
    </row>
    <row r="1577" spans="2:7" s="128" customFormat="1" ht="11.65" x14ac:dyDescent="0.35">
      <c r="B1577" s="126"/>
      <c r="C1577" s="126"/>
      <c r="D1577" s="68"/>
      <c r="E1577" s="69"/>
      <c r="F1577" s="70"/>
      <c r="G1577" s="69"/>
    </row>
    <row r="1578" spans="2:7" s="128" customFormat="1" ht="11.65" x14ac:dyDescent="0.35">
      <c r="B1578" s="126"/>
      <c r="C1578" s="126"/>
      <c r="D1578" s="68"/>
      <c r="E1578" s="69"/>
      <c r="F1578" s="70"/>
      <c r="G1578" s="69"/>
    </row>
    <row r="1579" spans="2:7" s="128" customFormat="1" ht="11.65" x14ac:dyDescent="0.35">
      <c r="B1579" s="126"/>
      <c r="C1579" s="126"/>
      <c r="D1579" s="68"/>
      <c r="E1579" s="69"/>
      <c r="F1579" s="70"/>
      <c r="G1579" s="69"/>
    </row>
    <row r="1580" spans="2:7" s="128" customFormat="1" ht="11.65" x14ac:dyDescent="0.35">
      <c r="B1580" s="126"/>
      <c r="C1580" s="126"/>
      <c r="D1580" s="68"/>
      <c r="E1580" s="69"/>
      <c r="F1580" s="70"/>
      <c r="G1580" s="69"/>
    </row>
    <row r="1581" spans="2:7" s="128" customFormat="1" ht="11.65" x14ac:dyDescent="0.35">
      <c r="B1581" s="126"/>
      <c r="C1581" s="126"/>
      <c r="D1581" s="68"/>
      <c r="E1581" s="69"/>
      <c r="F1581" s="70"/>
      <c r="G1581" s="69"/>
    </row>
    <row r="1582" spans="2:7" s="128" customFormat="1" ht="11.65" x14ac:dyDescent="0.35">
      <c r="B1582" s="126"/>
      <c r="C1582" s="126"/>
      <c r="D1582" s="68"/>
      <c r="E1582" s="69"/>
      <c r="F1582" s="70"/>
      <c r="G1582" s="69"/>
    </row>
    <row r="1583" spans="2:7" s="128" customFormat="1" ht="11.65" x14ac:dyDescent="0.35">
      <c r="B1583" s="126"/>
      <c r="C1583" s="126"/>
      <c r="D1583" s="68"/>
      <c r="E1583" s="69"/>
      <c r="F1583" s="70"/>
      <c r="G1583" s="69"/>
    </row>
    <row r="1584" spans="2:7" s="128" customFormat="1" ht="11.65" x14ac:dyDescent="0.35">
      <c r="B1584" s="126"/>
      <c r="C1584" s="126"/>
      <c r="D1584" s="68"/>
      <c r="E1584" s="69"/>
      <c r="F1584" s="70"/>
      <c r="G1584" s="69"/>
    </row>
    <row r="1585" spans="2:7" s="128" customFormat="1" ht="11.65" x14ac:dyDescent="0.35">
      <c r="B1585" s="126"/>
      <c r="C1585" s="126"/>
      <c r="D1585" s="68"/>
      <c r="E1585" s="69"/>
      <c r="F1585" s="70"/>
      <c r="G1585" s="69"/>
    </row>
    <row r="1586" spans="2:7" s="128" customFormat="1" ht="11.65" x14ac:dyDescent="0.35">
      <c r="B1586" s="126"/>
      <c r="C1586" s="126"/>
      <c r="D1586" s="68"/>
      <c r="E1586" s="69"/>
      <c r="F1586" s="70"/>
      <c r="G1586" s="69"/>
    </row>
    <row r="1587" spans="2:7" s="128" customFormat="1" ht="11.65" x14ac:dyDescent="0.35">
      <c r="B1587" s="126"/>
      <c r="C1587" s="126"/>
      <c r="D1587" s="68"/>
      <c r="E1587" s="69"/>
      <c r="F1587" s="70"/>
      <c r="G1587" s="69"/>
    </row>
    <row r="1588" spans="2:7" s="128" customFormat="1" ht="11.65" x14ac:dyDescent="0.35">
      <c r="B1588" s="126"/>
      <c r="C1588" s="126"/>
      <c r="D1588" s="68"/>
      <c r="E1588" s="69"/>
      <c r="F1588" s="70"/>
      <c r="G1588" s="69"/>
    </row>
    <row r="1589" spans="2:7" s="128" customFormat="1" ht="11.65" x14ac:dyDescent="0.35">
      <c r="B1589" s="126"/>
      <c r="C1589" s="126"/>
      <c r="D1589" s="68"/>
      <c r="E1589" s="69"/>
      <c r="F1589" s="70"/>
      <c r="G1589" s="69"/>
    </row>
    <row r="1590" spans="2:7" s="128" customFormat="1" ht="11.65" x14ac:dyDescent="0.35">
      <c r="B1590" s="126"/>
      <c r="C1590" s="126"/>
      <c r="D1590" s="68"/>
      <c r="E1590" s="69"/>
      <c r="F1590" s="70"/>
      <c r="G1590" s="69"/>
    </row>
    <row r="1591" spans="2:7" s="128" customFormat="1" ht="11.65" x14ac:dyDescent="0.35">
      <c r="B1591" s="126"/>
      <c r="C1591" s="126"/>
      <c r="D1591" s="68"/>
      <c r="E1591" s="69"/>
      <c r="F1591" s="70"/>
      <c r="G1591" s="69"/>
    </row>
    <row r="1592" spans="2:7" s="128" customFormat="1" ht="11.65" x14ac:dyDescent="0.35">
      <c r="B1592" s="126"/>
      <c r="C1592" s="126"/>
      <c r="D1592" s="68"/>
      <c r="E1592" s="69"/>
      <c r="F1592" s="70"/>
      <c r="G1592" s="69"/>
    </row>
    <row r="1593" spans="2:7" s="128" customFormat="1" ht="11.65" x14ac:dyDescent="0.35">
      <c r="B1593" s="126"/>
      <c r="C1593" s="126"/>
      <c r="D1593" s="68"/>
      <c r="E1593" s="69"/>
      <c r="F1593" s="70"/>
      <c r="G1593" s="69"/>
    </row>
    <row r="1594" spans="2:7" s="128" customFormat="1" ht="11.65" x14ac:dyDescent="0.35">
      <c r="B1594" s="126"/>
      <c r="C1594" s="126"/>
      <c r="D1594" s="68"/>
      <c r="E1594" s="69"/>
      <c r="F1594" s="70"/>
      <c r="G1594" s="69"/>
    </row>
    <row r="1595" spans="2:7" s="128" customFormat="1" ht="11.65" x14ac:dyDescent="0.35">
      <c r="B1595" s="126"/>
      <c r="C1595" s="126"/>
      <c r="D1595" s="68"/>
      <c r="E1595" s="69"/>
      <c r="F1595" s="70"/>
      <c r="G1595" s="69"/>
    </row>
    <row r="1596" spans="2:7" s="128" customFormat="1" ht="11.65" x14ac:dyDescent="0.35">
      <c r="B1596" s="126"/>
      <c r="C1596" s="126"/>
      <c r="D1596" s="68"/>
      <c r="E1596" s="69"/>
      <c r="F1596" s="70"/>
      <c r="G1596" s="69"/>
    </row>
    <row r="1597" spans="2:7" s="128" customFormat="1" ht="11.65" x14ac:dyDescent="0.35">
      <c r="B1597" s="126"/>
      <c r="C1597" s="126"/>
      <c r="D1597" s="68"/>
      <c r="E1597" s="69"/>
      <c r="F1597" s="70"/>
      <c r="G1597" s="69"/>
    </row>
    <row r="1598" spans="2:7" s="128" customFormat="1" ht="11.65" x14ac:dyDescent="0.35">
      <c r="B1598" s="126"/>
      <c r="C1598" s="126"/>
      <c r="D1598" s="68"/>
      <c r="E1598" s="69"/>
      <c r="F1598" s="70"/>
      <c r="G1598" s="69"/>
    </row>
    <row r="1599" spans="2:7" s="128" customFormat="1" ht="11.65" x14ac:dyDescent="0.35">
      <c r="B1599" s="126"/>
      <c r="C1599" s="126"/>
      <c r="D1599" s="68"/>
      <c r="E1599" s="69"/>
      <c r="F1599" s="70"/>
      <c r="G1599" s="69"/>
    </row>
    <row r="1600" spans="2:7" s="128" customFormat="1" ht="11.65" x14ac:dyDescent="0.35">
      <c r="B1600" s="126"/>
      <c r="C1600" s="126"/>
      <c r="D1600" s="68"/>
      <c r="E1600" s="69"/>
      <c r="F1600" s="70"/>
      <c r="G1600" s="69"/>
    </row>
    <row r="1601" spans="2:7" s="128" customFormat="1" ht="11.65" x14ac:dyDescent="0.35">
      <c r="B1601" s="126"/>
      <c r="C1601" s="126"/>
      <c r="D1601" s="68"/>
      <c r="E1601" s="69"/>
      <c r="F1601" s="70"/>
      <c r="G1601" s="69"/>
    </row>
    <row r="1602" spans="2:7" s="128" customFormat="1" ht="11.65" x14ac:dyDescent="0.35">
      <c r="B1602" s="126"/>
      <c r="C1602" s="126"/>
      <c r="D1602" s="68"/>
      <c r="E1602" s="69"/>
      <c r="F1602" s="70"/>
      <c r="G1602" s="69"/>
    </row>
    <row r="1603" spans="2:7" s="128" customFormat="1" ht="11.65" x14ac:dyDescent="0.35">
      <c r="B1603" s="126"/>
      <c r="C1603" s="126"/>
      <c r="D1603" s="68"/>
      <c r="E1603" s="69"/>
      <c r="F1603" s="70"/>
      <c r="G1603" s="69"/>
    </row>
    <row r="1604" spans="2:7" s="128" customFormat="1" ht="11.65" x14ac:dyDescent="0.35">
      <c r="B1604" s="126"/>
      <c r="C1604" s="126"/>
      <c r="D1604" s="68"/>
      <c r="E1604" s="69"/>
      <c r="F1604" s="70"/>
      <c r="G1604" s="69"/>
    </row>
    <row r="1605" spans="2:7" s="128" customFormat="1" ht="11.65" x14ac:dyDescent="0.35">
      <c r="B1605" s="126"/>
      <c r="C1605" s="126"/>
      <c r="D1605" s="68"/>
      <c r="E1605" s="69"/>
      <c r="F1605" s="70"/>
      <c r="G1605" s="69"/>
    </row>
    <row r="1606" spans="2:7" s="128" customFormat="1" ht="11.65" x14ac:dyDescent="0.35">
      <c r="B1606" s="126"/>
      <c r="C1606" s="126"/>
      <c r="D1606" s="68"/>
      <c r="E1606" s="69"/>
      <c r="F1606" s="70"/>
      <c r="G1606" s="69"/>
    </row>
    <row r="1607" spans="2:7" s="128" customFormat="1" ht="11.65" x14ac:dyDescent="0.35">
      <c r="B1607" s="126"/>
      <c r="C1607" s="126"/>
      <c r="D1607" s="68"/>
      <c r="E1607" s="69"/>
      <c r="F1607" s="70"/>
      <c r="G1607" s="69"/>
    </row>
    <row r="1608" spans="2:7" s="128" customFormat="1" ht="11.65" x14ac:dyDescent="0.35">
      <c r="B1608" s="126"/>
      <c r="C1608" s="126"/>
      <c r="D1608" s="68"/>
      <c r="E1608" s="69"/>
      <c r="F1608" s="70"/>
      <c r="G1608" s="69"/>
    </row>
    <row r="1609" spans="2:7" s="128" customFormat="1" ht="11.65" x14ac:dyDescent="0.35">
      <c r="B1609" s="126"/>
      <c r="C1609" s="126"/>
      <c r="D1609" s="68"/>
      <c r="E1609" s="69"/>
      <c r="F1609" s="70"/>
      <c r="G1609" s="69"/>
    </row>
    <row r="1610" spans="2:7" s="128" customFormat="1" ht="11.65" x14ac:dyDescent="0.35">
      <c r="B1610" s="126"/>
      <c r="C1610" s="126"/>
      <c r="D1610" s="68"/>
      <c r="E1610" s="69"/>
      <c r="F1610" s="70"/>
      <c r="G1610" s="69"/>
    </row>
    <row r="1611" spans="2:7" s="128" customFormat="1" ht="11.65" x14ac:dyDescent="0.35">
      <c r="B1611" s="126"/>
      <c r="C1611" s="126"/>
      <c r="D1611" s="68"/>
      <c r="E1611" s="69"/>
      <c r="F1611" s="70"/>
      <c r="G1611" s="69"/>
    </row>
    <row r="1612" spans="2:7" s="128" customFormat="1" ht="11.65" x14ac:dyDescent="0.35">
      <c r="B1612" s="126"/>
      <c r="C1612" s="126"/>
      <c r="D1612" s="68"/>
      <c r="E1612" s="69"/>
      <c r="F1612" s="70"/>
      <c r="G1612" s="69"/>
    </row>
    <row r="1613" spans="2:7" s="128" customFormat="1" ht="11.65" x14ac:dyDescent="0.35">
      <c r="B1613" s="126"/>
      <c r="C1613" s="126"/>
      <c r="D1613" s="68"/>
      <c r="E1613" s="69"/>
      <c r="F1613" s="70"/>
      <c r="G1613" s="69"/>
    </row>
    <row r="1614" spans="2:7" s="128" customFormat="1" ht="11.65" x14ac:dyDescent="0.35">
      <c r="B1614" s="126"/>
      <c r="C1614" s="126"/>
      <c r="D1614" s="68"/>
      <c r="E1614" s="69"/>
      <c r="F1614" s="70"/>
      <c r="G1614" s="69"/>
    </row>
    <row r="1615" spans="2:7" s="128" customFormat="1" ht="11.65" x14ac:dyDescent="0.35">
      <c r="B1615" s="126"/>
      <c r="C1615" s="126"/>
      <c r="D1615" s="68"/>
      <c r="E1615" s="69"/>
      <c r="F1615" s="70"/>
      <c r="G1615" s="69"/>
    </row>
    <row r="1616" spans="2:7" s="128" customFormat="1" ht="11.65" x14ac:dyDescent="0.35">
      <c r="B1616" s="126"/>
      <c r="C1616" s="126"/>
      <c r="D1616" s="68"/>
      <c r="E1616" s="69"/>
      <c r="F1616" s="70"/>
      <c r="G1616" s="69"/>
    </row>
    <row r="1617" spans="2:7" s="128" customFormat="1" ht="11.65" x14ac:dyDescent="0.35">
      <c r="B1617" s="126"/>
      <c r="C1617" s="126"/>
      <c r="D1617" s="68"/>
      <c r="E1617" s="69"/>
      <c r="F1617" s="70"/>
      <c r="G1617" s="69"/>
    </row>
    <row r="1618" spans="2:7" s="128" customFormat="1" ht="11.65" x14ac:dyDescent="0.35">
      <c r="B1618" s="126"/>
      <c r="C1618" s="126"/>
      <c r="D1618" s="68"/>
      <c r="E1618" s="69"/>
      <c r="F1618" s="70"/>
      <c r="G1618" s="69"/>
    </row>
    <row r="1619" spans="2:7" s="128" customFormat="1" ht="11.65" x14ac:dyDescent="0.35">
      <c r="B1619" s="126"/>
      <c r="C1619" s="126"/>
      <c r="D1619" s="68"/>
      <c r="E1619" s="69"/>
      <c r="F1619" s="70"/>
      <c r="G1619" s="69"/>
    </row>
    <row r="1620" spans="2:7" s="128" customFormat="1" ht="11.65" x14ac:dyDescent="0.35">
      <c r="B1620" s="126"/>
      <c r="C1620" s="126"/>
      <c r="D1620" s="68"/>
      <c r="E1620" s="69"/>
      <c r="F1620" s="70"/>
      <c r="G1620" s="69"/>
    </row>
    <row r="1621" spans="2:7" s="128" customFormat="1" ht="11.65" x14ac:dyDescent="0.35">
      <c r="B1621" s="126"/>
      <c r="C1621" s="126"/>
      <c r="D1621" s="68"/>
      <c r="E1621" s="69"/>
      <c r="F1621" s="70"/>
      <c r="G1621" s="69"/>
    </row>
    <row r="1622" spans="2:7" s="128" customFormat="1" ht="11.65" x14ac:dyDescent="0.35">
      <c r="B1622" s="126"/>
      <c r="C1622" s="126"/>
      <c r="D1622" s="68"/>
      <c r="E1622" s="69"/>
      <c r="F1622" s="70"/>
      <c r="G1622" s="69"/>
    </row>
    <row r="1623" spans="2:7" s="128" customFormat="1" ht="11.65" x14ac:dyDescent="0.35">
      <c r="B1623" s="126"/>
      <c r="C1623" s="126"/>
      <c r="D1623" s="68"/>
      <c r="E1623" s="69"/>
      <c r="F1623" s="70"/>
      <c r="G1623" s="69"/>
    </row>
    <row r="1624" spans="2:7" s="128" customFormat="1" ht="11.65" x14ac:dyDescent="0.35">
      <c r="B1624" s="126"/>
      <c r="C1624" s="126"/>
      <c r="D1624" s="68"/>
      <c r="E1624" s="69"/>
      <c r="F1624" s="70"/>
      <c r="G1624" s="69"/>
    </row>
    <row r="1625" spans="2:7" s="128" customFormat="1" ht="11.65" x14ac:dyDescent="0.35">
      <c r="B1625" s="126"/>
      <c r="C1625" s="126"/>
      <c r="D1625" s="68"/>
      <c r="E1625" s="69"/>
      <c r="F1625" s="70"/>
      <c r="G1625" s="69"/>
    </row>
    <row r="1626" spans="2:7" s="128" customFormat="1" ht="11.65" x14ac:dyDescent="0.35">
      <c r="B1626" s="126"/>
      <c r="C1626" s="126"/>
      <c r="D1626" s="68"/>
      <c r="E1626" s="69"/>
      <c r="F1626" s="70"/>
      <c r="G1626" s="69"/>
    </row>
    <row r="1627" spans="2:7" s="128" customFormat="1" ht="11.65" x14ac:dyDescent="0.35">
      <c r="B1627" s="126"/>
      <c r="C1627" s="126"/>
      <c r="D1627" s="68"/>
      <c r="E1627" s="69"/>
      <c r="F1627" s="70"/>
      <c r="G1627" s="69"/>
    </row>
    <row r="1628" spans="2:7" s="128" customFormat="1" ht="11.65" x14ac:dyDescent="0.35">
      <c r="B1628" s="126"/>
      <c r="C1628" s="126"/>
      <c r="D1628" s="68"/>
      <c r="E1628" s="69"/>
      <c r="F1628" s="70"/>
      <c r="G1628" s="69"/>
    </row>
    <row r="1629" spans="2:7" s="128" customFormat="1" ht="11.65" x14ac:dyDescent="0.35">
      <c r="B1629" s="126"/>
      <c r="C1629" s="126"/>
      <c r="D1629" s="68"/>
      <c r="E1629" s="69"/>
      <c r="F1629" s="70"/>
      <c r="G1629" s="69"/>
    </row>
    <row r="1630" spans="2:7" s="128" customFormat="1" ht="11.65" x14ac:dyDescent="0.35">
      <c r="B1630" s="126"/>
      <c r="C1630" s="126"/>
      <c r="D1630" s="68"/>
      <c r="E1630" s="69"/>
      <c r="F1630" s="70"/>
      <c r="G1630" s="69"/>
    </row>
    <row r="1631" spans="2:7" s="128" customFormat="1" ht="11.65" x14ac:dyDescent="0.35">
      <c r="B1631" s="126"/>
      <c r="C1631" s="126"/>
      <c r="D1631" s="68"/>
      <c r="E1631" s="69"/>
      <c r="F1631" s="70"/>
      <c r="G1631" s="69"/>
    </row>
    <row r="1632" spans="2:7" s="128" customFormat="1" ht="11.65" x14ac:dyDescent="0.35">
      <c r="B1632" s="126"/>
      <c r="C1632" s="126"/>
      <c r="D1632" s="68"/>
      <c r="E1632" s="69"/>
      <c r="F1632" s="70"/>
      <c r="G1632" s="69"/>
    </row>
    <row r="1633" spans="2:7" s="128" customFormat="1" ht="11.65" x14ac:dyDescent="0.35">
      <c r="B1633" s="126"/>
      <c r="C1633" s="126"/>
      <c r="D1633" s="68"/>
      <c r="E1633" s="69"/>
      <c r="F1633" s="70"/>
      <c r="G1633" s="69"/>
    </row>
    <row r="1634" spans="2:7" s="128" customFormat="1" ht="11.65" x14ac:dyDescent="0.35">
      <c r="B1634" s="126"/>
      <c r="C1634" s="126"/>
      <c r="D1634" s="68"/>
      <c r="E1634" s="69"/>
      <c r="F1634" s="70"/>
      <c r="G1634" s="69"/>
    </row>
    <row r="1635" spans="2:7" s="128" customFormat="1" ht="11.65" x14ac:dyDescent="0.35">
      <c r="B1635" s="126"/>
      <c r="C1635" s="126"/>
      <c r="D1635" s="68"/>
      <c r="E1635" s="69"/>
      <c r="F1635" s="70"/>
      <c r="G1635" s="69"/>
    </row>
    <row r="1636" spans="2:7" s="128" customFormat="1" ht="11.65" x14ac:dyDescent="0.35">
      <c r="B1636" s="126"/>
      <c r="C1636" s="126"/>
      <c r="D1636" s="68"/>
      <c r="E1636" s="69"/>
      <c r="F1636" s="70"/>
      <c r="G1636" s="69"/>
    </row>
    <row r="1637" spans="2:7" s="128" customFormat="1" ht="11.65" x14ac:dyDescent="0.35">
      <c r="B1637" s="126"/>
      <c r="C1637" s="126"/>
      <c r="D1637" s="68"/>
      <c r="E1637" s="69"/>
      <c r="F1637" s="70"/>
      <c r="G1637" s="69"/>
    </row>
    <row r="1638" spans="2:7" s="128" customFormat="1" ht="11.65" x14ac:dyDescent="0.35">
      <c r="B1638" s="126"/>
      <c r="C1638" s="126"/>
      <c r="D1638" s="68"/>
      <c r="E1638" s="69"/>
      <c r="F1638" s="70"/>
      <c r="G1638" s="69"/>
    </row>
    <row r="1639" spans="2:7" s="128" customFormat="1" ht="11.65" x14ac:dyDescent="0.35">
      <c r="B1639" s="126"/>
      <c r="C1639" s="126"/>
      <c r="D1639" s="68"/>
      <c r="E1639" s="69"/>
      <c r="F1639" s="70"/>
      <c r="G1639" s="69"/>
    </row>
    <row r="1640" spans="2:7" s="128" customFormat="1" ht="11.65" x14ac:dyDescent="0.35">
      <c r="B1640" s="126"/>
      <c r="C1640" s="126"/>
      <c r="D1640" s="68"/>
      <c r="E1640" s="69"/>
      <c r="F1640" s="70"/>
      <c r="G1640" s="69"/>
    </row>
    <row r="1641" spans="2:7" s="128" customFormat="1" ht="11.65" x14ac:dyDescent="0.35">
      <c r="B1641" s="126"/>
      <c r="C1641" s="126"/>
      <c r="D1641" s="68"/>
      <c r="E1641" s="69"/>
      <c r="F1641" s="70"/>
      <c r="G1641" s="69"/>
    </row>
    <row r="1642" spans="2:7" s="128" customFormat="1" ht="11.65" x14ac:dyDescent="0.35">
      <c r="B1642" s="126"/>
      <c r="C1642" s="126"/>
      <c r="D1642" s="68"/>
      <c r="E1642" s="69"/>
      <c r="F1642" s="70"/>
      <c r="G1642" s="69"/>
    </row>
    <row r="1643" spans="2:7" s="128" customFormat="1" ht="11.65" x14ac:dyDescent="0.35">
      <c r="B1643" s="126"/>
      <c r="C1643" s="126"/>
      <c r="D1643" s="68"/>
      <c r="E1643" s="69"/>
      <c r="F1643" s="70"/>
      <c r="G1643" s="69"/>
    </row>
    <row r="1644" spans="2:7" s="128" customFormat="1" ht="11.65" x14ac:dyDescent="0.35">
      <c r="B1644" s="126"/>
      <c r="C1644" s="126"/>
      <c r="D1644" s="68"/>
      <c r="E1644" s="69"/>
      <c r="F1644" s="70"/>
      <c r="G1644" s="69"/>
    </row>
  </sheetData>
  <sheetProtection algorithmName="SHA-512" hashValue="GgzlQ10brJZmbu32KtImQ3UVP7OjkYguyGmPdxY5FthC7beX01n++W7M669ULp25BKn7FTBQ6w8CdU9Vv5D2DA==" saltValue="y31/wfvTwyz3dxeJOy0+a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FD2F4-D906-459D-929E-E24A4144009C}">
  <sheetPr codeName="List9">
    <pageSetUpPr fitToPage="1"/>
  </sheetPr>
  <dimension ref="A1:G1530"/>
  <sheetViews>
    <sheetView view="pageBreakPreview" zoomScaleNormal="100" zoomScaleSheetLayoutView="100" workbookViewId="0"/>
  </sheetViews>
  <sheetFormatPr defaultColWidth="9.1328125" defaultRowHeight="12.75" x14ac:dyDescent="0.35"/>
  <cols>
    <col min="1" max="1" width="7.73046875" style="128" customWidth="1"/>
    <col min="2" max="3" width="50.73046875" style="126" customWidth="1"/>
    <col min="4" max="4" width="4.73046875" style="68" customWidth="1"/>
    <col min="5" max="5" width="10.73046875" style="69" customWidth="1"/>
    <col min="6" max="6" width="10.73046875" style="70" customWidth="1"/>
    <col min="7" max="7" width="12.73046875" style="69" customWidth="1"/>
  </cols>
  <sheetData>
    <row r="1" spans="1:7" x14ac:dyDescent="0.35">
      <c r="A1" s="36" t="s">
        <v>5</v>
      </c>
      <c r="B1" s="37" t="str">
        <f>'0_Osebe'!$B$1</f>
        <v>UNIVERZA V LJUBLJANI</v>
      </c>
      <c r="C1" s="37" t="str">
        <f>'0_Osebe'!$C$1</f>
        <v>UNIVERSITY IN LJUBLJANA</v>
      </c>
      <c r="D1" s="199"/>
      <c r="E1" s="56"/>
      <c r="F1" s="56"/>
    </row>
    <row r="2" spans="1:7" x14ac:dyDescent="0.35">
      <c r="A2" s="36"/>
      <c r="B2" s="40"/>
      <c r="C2" s="40"/>
      <c r="D2" s="199"/>
      <c r="E2" s="56"/>
      <c r="F2" s="56"/>
    </row>
    <row r="3" spans="1:7" x14ac:dyDescent="0.35">
      <c r="A3" s="36" t="s">
        <v>8</v>
      </c>
      <c r="B3" s="37" t="str">
        <f>'0_Osebe'!$B$3</f>
        <v>Fakulteta za strojništvo</v>
      </c>
      <c r="C3" s="37" t="str">
        <f>'0_Osebe'!$C$3</f>
        <v>Faculty of Mechanical Engineering</v>
      </c>
      <c r="D3" s="199"/>
      <c r="E3" s="56"/>
      <c r="F3" s="56"/>
    </row>
    <row r="4" spans="1:7" x14ac:dyDescent="0.35">
      <c r="A4" s="36" t="s">
        <v>7</v>
      </c>
      <c r="B4" s="37" t="str">
        <f>'0_Osebe'!$B$4</f>
        <v>ZUNANJA UREDITEV</v>
      </c>
      <c r="C4" s="37" t="str">
        <f>'0_Osebe'!$C$4</f>
        <v>EXTERIOR OF THE BUILDING</v>
      </c>
      <c r="D4" s="199"/>
      <c r="E4" s="56"/>
      <c r="F4" s="56"/>
    </row>
    <row r="5" spans="1:7" s="135" customFormat="1" ht="13.15" x14ac:dyDescent="0.35">
      <c r="A5" s="132"/>
      <c r="B5" s="133"/>
      <c r="C5" s="133"/>
      <c r="D5" s="134"/>
      <c r="E5" s="134"/>
      <c r="F5" s="134"/>
      <c r="G5" s="134"/>
    </row>
    <row r="6" spans="1:7" x14ac:dyDescent="0.35">
      <c r="A6" s="105"/>
      <c r="B6" s="136"/>
      <c r="C6" s="136"/>
      <c r="D6" s="96"/>
      <c r="E6" s="95"/>
      <c r="F6" s="53"/>
      <c r="G6" s="95"/>
    </row>
    <row r="7" spans="1:7" x14ac:dyDescent="0.35">
      <c r="A7" s="137" t="s">
        <v>145</v>
      </c>
      <c r="B7" s="37" t="s">
        <v>127</v>
      </c>
      <c r="C7" s="37" t="s">
        <v>475</v>
      </c>
      <c r="D7" s="138"/>
      <c r="E7" s="139"/>
      <c r="F7" s="140"/>
      <c r="G7" s="141"/>
    </row>
    <row r="8" spans="1:7" x14ac:dyDescent="0.35">
      <c r="A8" s="142" t="s">
        <v>148</v>
      </c>
      <c r="B8" s="143" t="s">
        <v>154</v>
      </c>
      <c r="C8" s="143" t="s">
        <v>375</v>
      </c>
      <c r="D8" s="138"/>
      <c r="E8" s="139"/>
      <c r="F8" s="140"/>
      <c r="G8" s="144">
        <f>G69</f>
        <v>0</v>
      </c>
    </row>
    <row r="9" spans="1:7" x14ac:dyDescent="0.35">
      <c r="A9" s="36"/>
      <c r="B9" s="40"/>
      <c r="C9" s="40"/>
      <c r="D9" s="200"/>
      <c r="E9" s="95"/>
      <c r="F9" s="53"/>
      <c r="G9" s="95"/>
    </row>
    <row r="10" spans="1:7" x14ac:dyDescent="0.35">
      <c r="A10" s="125" t="s">
        <v>470</v>
      </c>
      <c r="B10" s="40"/>
      <c r="C10" s="40"/>
      <c r="D10" s="200"/>
      <c r="E10" s="95"/>
      <c r="F10" s="53"/>
      <c r="G10" s="95"/>
    </row>
    <row r="11" spans="1:7" x14ac:dyDescent="0.35">
      <c r="A11" s="146"/>
      <c r="B11" s="37"/>
      <c r="C11" s="37"/>
      <c r="D11" s="201"/>
      <c r="E11" s="148"/>
      <c r="F11" s="149"/>
      <c r="G11" s="148"/>
    </row>
    <row r="12" spans="1:7" x14ac:dyDescent="0.35">
      <c r="A12" s="150" t="s">
        <v>0</v>
      </c>
      <c r="B12" s="151" t="s">
        <v>1</v>
      </c>
      <c r="C12" s="151" t="s">
        <v>473</v>
      </c>
      <c r="D12" s="152" t="s">
        <v>34</v>
      </c>
      <c r="E12" s="153" t="s">
        <v>2</v>
      </c>
      <c r="F12" s="154" t="s">
        <v>33</v>
      </c>
      <c r="G12" s="155" t="s">
        <v>3</v>
      </c>
    </row>
    <row r="13" spans="1:7" x14ac:dyDescent="0.35">
      <c r="A13" s="156"/>
      <c r="B13" s="157"/>
      <c r="C13" s="158"/>
      <c r="D13" s="159"/>
      <c r="E13" s="160"/>
      <c r="F13" s="161"/>
      <c r="G13" s="162"/>
    </row>
    <row r="14" spans="1:7" s="165" customFormat="1" ht="13.15" x14ac:dyDescent="0.4">
      <c r="A14" s="163" t="s">
        <v>151</v>
      </c>
      <c r="B14" s="164" t="str">
        <f>$B$8</f>
        <v>KANALETE</v>
      </c>
      <c r="C14" s="164" t="str">
        <f>$C$8</f>
        <v>CANALETE</v>
      </c>
      <c r="D14" s="169"/>
      <c r="E14" s="170"/>
      <c r="F14" s="171"/>
      <c r="G14" s="172"/>
    </row>
    <row r="15" spans="1:7" x14ac:dyDescent="0.35">
      <c r="A15" s="166"/>
      <c r="B15" s="167"/>
      <c r="C15" s="168"/>
      <c r="D15" s="169"/>
      <c r="E15" s="170"/>
      <c r="F15" s="171"/>
      <c r="G15" s="172"/>
    </row>
    <row r="16" spans="1:7" ht="69.75" x14ac:dyDescent="0.35">
      <c r="A16" s="202"/>
      <c r="B16" s="174" t="s">
        <v>268</v>
      </c>
      <c r="C16" s="175" t="s">
        <v>269</v>
      </c>
      <c r="D16" s="179"/>
      <c r="E16" s="180"/>
      <c r="F16" s="203"/>
      <c r="G16" s="182"/>
    </row>
    <row r="17" spans="1:7" x14ac:dyDescent="0.35">
      <c r="A17" s="202"/>
      <c r="B17" s="174"/>
      <c r="C17" s="175"/>
      <c r="D17" s="179"/>
      <c r="E17" s="180"/>
      <c r="F17" s="203"/>
      <c r="G17" s="182"/>
    </row>
    <row r="18" spans="1:7" ht="116.25" x14ac:dyDescent="0.35">
      <c r="A18" s="204"/>
      <c r="B18" s="174" t="s">
        <v>169</v>
      </c>
      <c r="C18" s="175" t="s">
        <v>283</v>
      </c>
      <c r="D18" s="179"/>
      <c r="E18" s="180"/>
      <c r="F18" s="203"/>
      <c r="G18" s="182"/>
    </row>
    <row r="19" spans="1:7" ht="139.5" x14ac:dyDescent="0.35">
      <c r="A19" s="202"/>
      <c r="B19" s="167" t="s">
        <v>193</v>
      </c>
      <c r="C19" s="168" t="s">
        <v>338</v>
      </c>
      <c r="D19" s="179"/>
      <c r="E19" s="180"/>
      <c r="F19" s="203"/>
      <c r="G19" s="182"/>
    </row>
    <row r="20" spans="1:7" ht="162.75" x14ac:dyDescent="0.35">
      <c r="A20" s="202"/>
      <c r="B20" s="167" t="s">
        <v>231</v>
      </c>
      <c r="C20" s="168" t="s">
        <v>339</v>
      </c>
      <c r="D20" s="179"/>
      <c r="E20" s="180"/>
      <c r="F20" s="203"/>
      <c r="G20" s="182"/>
    </row>
    <row r="21" spans="1:7" ht="174.4" x14ac:dyDescent="0.35">
      <c r="A21" s="202"/>
      <c r="B21" s="167" t="s">
        <v>234</v>
      </c>
      <c r="C21" s="168" t="s">
        <v>285</v>
      </c>
      <c r="D21" s="179"/>
      <c r="E21" s="180"/>
      <c r="F21" s="203"/>
      <c r="G21" s="182"/>
    </row>
    <row r="22" spans="1:7" ht="23.25" x14ac:dyDescent="0.35">
      <c r="A22" s="202"/>
      <c r="B22" s="174" t="s">
        <v>171</v>
      </c>
      <c r="C22" s="175" t="s">
        <v>287</v>
      </c>
      <c r="D22" s="179"/>
      <c r="E22" s="180"/>
      <c r="F22" s="203"/>
      <c r="G22" s="182"/>
    </row>
    <row r="23" spans="1:7" ht="34.9" x14ac:dyDescent="0.35">
      <c r="A23" s="202"/>
      <c r="B23" s="174" t="s">
        <v>172</v>
      </c>
      <c r="C23" s="175" t="s">
        <v>288</v>
      </c>
      <c r="D23" s="179"/>
      <c r="E23" s="180"/>
      <c r="F23" s="203"/>
      <c r="G23" s="182"/>
    </row>
    <row r="24" spans="1:7" ht="46.5" x14ac:dyDescent="0.35">
      <c r="A24" s="202"/>
      <c r="B24" s="174" t="s">
        <v>173</v>
      </c>
      <c r="C24" s="175" t="s">
        <v>289</v>
      </c>
      <c r="D24" s="179"/>
      <c r="E24" s="180"/>
      <c r="F24" s="203"/>
      <c r="G24" s="182"/>
    </row>
    <row r="25" spans="1:7" ht="46.5" x14ac:dyDescent="0.35">
      <c r="A25" s="202"/>
      <c r="B25" s="167" t="s">
        <v>174</v>
      </c>
      <c r="C25" s="168" t="s">
        <v>290</v>
      </c>
      <c r="D25" s="179"/>
      <c r="E25" s="180"/>
      <c r="F25" s="203"/>
      <c r="G25" s="182"/>
    </row>
    <row r="26" spans="1:7" ht="23.25" x14ac:dyDescent="0.35">
      <c r="A26" s="202"/>
      <c r="B26" s="174" t="s">
        <v>175</v>
      </c>
      <c r="C26" s="175" t="s">
        <v>291</v>
      </c>
      <c r="D26" s="179"/>
      <c r="E26" s="180"/>
      <c r="F26" s="203"/>
      <c r="G26" s="182"/>
    </row>
    <row r="27" spans="1:7" ht="46.5" x14ac:dyDescent="0.35">
      <c r="A27" s="202"/>
      <c r="B27" s="167" t="s">
        <v>176</v>
      </c>
      <c r="C27" s="168" t="s">
        <v>292</v>
      </c>
      <c r="D27" s="179"/>
      <c r="E27" s="180"/>
      <c r="F27" s="203"/>
      <c r="G27" s="182"/>
    </row>
    <row r="28" spans="1:7" x14ac:dyDescent="0.35">
      <c r="A28" s="202"/>
      <c r="B28" s="167" t="s">
        <v>161</v>
      </c>
      <c r="C28" s="168" t="s">
        <v>275</v>
      </c>
      <c r="D28" s="179"/>
      <c r="E28" s="180"/>
      <c r="F28" s="203"/>
      <c r="G28" s="182"/>
    </row>
    <row r="29" spans="1:7" x14ac:dyDescent="0.35">
      <c r="A29" s="202"/>
      <c r="B29" s="167" t="s">
        <v>177</v>
      </c>
      <c r="C29" s="168" t="s">
        <v>293</v>
      </c>
      <c r="D29" s="179"/>
      <c r="E29" s="180"/>
      <c r="F29" s="203"/>
      <c r="G29" s="182"/>
    </row>
    <row r="30" spans="1:7" x14ac:dyDescent="0.35">
      <c r="A30" s="202"/>
      <c r="B30" s="167"/>
      <c r="C30" s="168"/>
      <c r="D30" s="179"/>
      <c r="E30" s="180"/>
      <c r="F30" s="203"/>
      <c r="G30" s="182"/>
    </row>
    <row r="31" spans="1:7" ht="58.15" x14ac:dyDescent="0.35">
      <c r="A31" s="181" t="str">
        <f>CONCATENATE($A$14,".",TEXT(COUNTA(A$15:A30)-COUNTIF(A$15:A30,"*.")-COUNTIF(A$15:A30,"*)")+1,0))</f>
        <v>3.1</v>
      </c>
      <c r="B31" s="205" t="s">
        <v>194</v>
      </c>
      <c r="C31" s="206" t="s">
        <v>340</v>
      </c>
      <c r="D31" s="210" t="s">
        <v>130</v>
      </c>
      <c r="E31" s="236">
        <v>3100</v>
      </c>
      <c r="F31" s="5"/>
      <c r="G31" s="182">
        <f>ROUND(E31*F31,2)</f>
        <v>0</v>
      </c>
    </row>
    <row r="32" spans="1:7" x14ac:dyDescent="0.35">
      <c r="A32" s="202"/>
      <c r="B32" s="167"/>
      <c r="C32" s="168"/>
      <c r="D32" s="188"/>
      <c r="E32" s="236"/>
      <c r="F32" s="203"/>
      <c r="G32" s="182"/>
    </row>
    <row r="33" spans="1:7" ht="69.75" x14ac:dyDescent="0.35">
      <c r="A33" s="181" t="str">
        <f>CONCATENATE($A$14,".",TEXT(COUNTA(A$15:A32)-COUNTIF(A$15:A32,"*.")-COUNTIF(A$15:A32,"*)")+1,0))</f>
        <v>3.2</v>
      </c>
      <c r="B33" s="205" t="s">
        <v>264</v>
      </c>
      <c r="C33" s="206" t="s">
        <v>341</v>
      </c>
      <c r="D33" s="210" t="s">
        <v>135</v>
      </c>
      <c r="E33" s="236">
        <v>10</v>
      </c>
      <c r="F33" s="5"/>
      <c r="G33" s="182">
        <f>ROUND(E33*F33,2)</f>
        <v>0</v>
      </c>
    </row>
    <row r="34" spans="1:7" x14ac:dyDescent="0.35">
      <c r="A34" s="202"/>
      <c r="B34" s="185"/>
      <c r="C34" s="186"/>
      <c r="D34" s="188"/>
      <c r="E34" s="236"/>
      <c r="F34" s="203"/>
      <c r="G34" s="182"/>
    </row>
    <row r="35" spans="1:7" ht="46.5" x14ac:dyDescent="0.35">
      <c r="A35" s="181" t="str">
        <f>CONCATENATE($A$14,".",TEXT(COUNTA(A$15:A34)-COUNTIF(A$15:A34,"*.")-COUNTIF(A$15:A34,"*)")+1,0))</f>
        <v>3.3</v>
      </c>
      <c r="B35" s="208" t="s">
        <v>265</v>
      </c>
      <c r="C35" s="209" t="s">
        <v>342</v>
      </c>
      <c r="D35" s="210" t="s">
        <v>135</v>
      </c>
      <c r="E35" s="236">
        <v>61</v>
      </c>
      <c r="F35" s="5"/>
      <c r="G35" s="182">
        <f>ROUND(E35*F35,2)</f>
        <v>0</v>
      </c>
    </row>
    <row r="36" spans="1:7" x14ac:dyDescent="0.35">
      <c r="A36" s="202"/>
      <c r="B36" s="185"/>
      <c r="C36" s="186"/>
      <c r="D36" s="188"/>
      <c r="E36" s="236"/>
      <c r="F36" s="203"/>
      <c r="G36" s="182"/>
    </row>
    <row r="37" spans="1:7" ht="46.5" x14ac:dyDescent="0.35">
      <c r="A37" s="181" t="str">
        <f>CONCATENATE($A$14,".",TEXT(COUNTA(A$15:A36)-COUNTIF(A$15:A36,"*.")-COUNTIF(A$15:A36,"*)")+1,0))</f>
        <v>3.4</v>
      </c>
      <c r="B37" s="208" t="s">
        <v>195</v>
      </c>
      <c r="C37" s="209" t="s">
        <v>343</v>
      </c>
      <c r="D37" s="210" t="s">
        <v>179</v>
      </c>
      <c r="E37" s="180">
        <v>466</v>
      </c>
      <c r="F37" s="5"/>
      <c r="G37" s="182">
        <f t="shared" ref="G37" si="0">ROUND(E37*F37,2)</f>
        <v>0</v>
      </c>
    </row>
    <row r="38" spans="1:7" x14ac:dyDescent="0.35">
      <c r="A38" s="202"/>
      <c r="B38" s="185"/>
      <c r="C38" s="186"/>
      <c r="D38" s="188"/>
      <c r="E38" s="236"/>
      <c r="F38" s="203"/>
      <c r="G38" s="182"/>
    </row>
    <row r="39" spans="1:7" ht="46.5" x14ac:dyDescent="0.35">
      <c r="A39" s="181" t="str">
        <f>CONCATENATE($A$14,".",TEXT(COUNTA(A$15:A38)-COUNTIF(A$15:A38,"*.")-COUNTIF(A$15:A38,"*)")+1,0))</f>
        <v>3.5</v>
      </c>
      <c r="B39" s="208" t="s">
        <v>196</v>
      </c>
      <c r="C39" s="209" t="s">
        <v>344</v>
      </c>
      <c r="D39" s="210" t="s">
        <v>136</v>
      </c>
      <c r="E39" s="180">
        <v>231</v>
      </c>
      <c r="F39" s="5"/>
      <c r="G39" s="182">
        <f t="shared" ref="G39" si="1">ROUND(E39*F39,2)</f>
        <v>0</v>
      </c>
    </row>
    <row r="40" spans="1:7" x14ac:dyDescent="0.35">
      <c r="A40" s="202"/>
      <c r="B40" s="167"/>
      <c r="C40" s="168"/>
      <c r="D40" s="179"/>
      <c r="E40" s="237"/>
      <c r="F40" s="203"/>
      <c r="G40" s="182"/>
    </row>
    <row r="41" spans="1:7" ht="139.5" x14ac:dyDescent="0.35">
      <c r="A41" s="181" t="str">
        <f>CONCATENATE($A$14,".",TEXT(COUNTA(A$15:A40)-COUNTIF(A$15:A40,"*.")-COUNTIF(A$15:A40,"*)")+1,0))</f>
        <v>3.6</v>
      </c>
      <c r="B41" s="205" t="s">
        <v>197</v>
      </c>
      <c r="C41" s="206" t="s">
        <v>345</v>
      </c>
      <c r="D41" s="221" t="s">
        <v>179</v>
      </c>
      <c r="E41" s="222">
        <v>6</v>
      </c>
      <c r="F41" s="5"/>
      <c r="G41" s="182">
        <f>ROUND(E41*F41,2)</f>
        <v>0</v>
      </c>
    </row>
    <row r="42" spans="1:7" x14ac:dyDescent="0.35">
      <c r="A42" s="202"/>
      <c r="B42" s="167"/>
      <c r="C42" s="168"/>
      <c r="D42" s="179"/>
      <c r="E42" s="237"/>
      <c r="F42" s="203"/>
      <c r="G42" s="182"/>
    </row>
    <row r="43" spans="1:7" ht="151.15" x14ac:dyDescent="0.35">
      <c r="A43" s="181" t="str">
        <f>CONCATENATE($A$14,".",TEXT(COUNTA(A$15:A42)-COUNTIF(A$15:A42,"*.")-COUNTIF(A$15:A42,"*)")+1,0))</f>
        <v>3.7</v>
      </c>
      <c r="B43" s="205" t="s">
        <v>198</v>
      </c>
      <c r="C43" s="206" t="s">
        <v>346</v>
      </c>
      <c r="D43" s="221" t="s">
        <v>199</v>
      </c>
      <c r="E43" s="222">
        <v>1</v>
      </c>
      <c r="F43" s="5"/>
      <c r="G43" s="182">
        <f>ROUND(E43*F43,2)</f>
        <v>0</v>
      </c>
    </row>
    <row r="44" spans="1:7" x14ac:dyDescent="0.35">
      <c r="A44" s="202"/>
      <c r="B44" s="167"/>
      <c r="C44" s="168"/>
      <c r="D44" s="179"/>
      <c r="E44" s="237"/>
      <c r="F44" s="203"/>
      <c r="G44" s="182"/>
    </row>
    <row r="45" spans="1:7" ht="81.400000000000006" x14ac:dyDescent="0.35">
      <c r="A45" s="181" t="str">
        <f>CONCATENATE($A$14,".",TEXT(COUNTA(A$15:A44)-COUNTIF(A$15:A44,"*.")-COUNTIF(A$15:A44,"*)")+1,0))</f>
        <v>3.8</v>
      </c>
      <c r="B45" s="205" t="s">
        <v>200</v>
      </c>
      <c r="C45" s="206" t="s">
        <v>347</v>
      </c>
      <c r="D45" s="221" t="s">
        <v>179</v>
      </c>
      <c r="E45" s="222">
        <v>7</v>
      </c>
      <c r="F45" s="5"/>
      <c r="G45" s="182">
        <f>ROUND(E45*F45,2)</f>
        <v>0</v>
      </c>
    </row>
    <row r="46" spans="1:7" x14ac:dyDescent="0.35">
      <c r="A46" s="212"/>
      <c r="B46" s="205"/>
      <c r="C46" s="206"/>
      <c r="D46" s="221"/>
      <c r="E46" s="222"/>
      <c r="F46" s="203"/>
      <c r="G46" s="182"/>
    </row>
    <row r="47" spans="1:7" ht="127.9" x14ac:dyDescent="0.35">
      <c r="A47" s="181" t="str">
        <f>CONCATENATE($A$14,".",TEXT(COUNTA(A$15:A46)-COUNTIF(A$15:A46,"*.")-COUNTIF(A$15:A46,"*)")+1,0))</f>
        <v>3.9</v>
      </c>
      <c r="B47" s="205" t="s">
        <v>201</v>
      </c>
      <c r="C47" s="206" t="s">
        <v>348</v>
      </c>
      <c r="D47" s="179" t="s">
        <v>179</v>
      </c>
      <c r="E47" s="180">
        <v>152</v>
      </c>
      <c r="F47" s="5"/>
      <c r="G47" s="182">
        <f>ROUND(E47*F47,2)</f>
        <v>0</v>
      </c>
    </row>
    <row r="48" spans="1:7" x14ac:dyDescent="0.35">
      <c r="A48" s="202"/>
      <c r="B48" s="167"/>
      <c r="C48" s="168"/>
      <c r="D48" s="179"/>
      <c r="E48" s="180"/>
      <c r="F48" s="203"/>
      <c r="G48" s="182"/>
    </row>
    <row r="49" spans="1:7" ht="139.5" x14ac:dyDescent="0.35">
      <c r="A49" s="181" t="str">
        <f>CONCATENATE($A$14,".",TEXT(COUNTA(A$15:A48)-COUNTIF(A$15:A48,"*.")-COUNTIF(A$15:A48,"*)")+1,0))</f>
        <v>3.10</v>
      </c>
      <c r="B49" s="205" t="s">
        <v>202</v>
      </c>
      <c r="C49" s="206" t="s">
        <v>349</v>
      </c>
      <c r="D49" s="221" t="s">
        <v>199</v>
      </c>
      <c r="E49" s="222">
        <v>8</v>
      </c>
      <c r="F49" s="5"/>
      <c r="G49" s="182">
        <f>ROUND(E49*F49,2)</f>
        <v>0</v>
      </c>
    </row>
    <row r="50" spans="1:7" x14ac:dyDescent="0.35">
      <c r="A50" s="202"/>
      <c r="B50" s="167"/>
      <c r="C50" s="168"/>
      <c r="D50" s="179"/>
      <c r="E50" s="180"/>
      <c r="F50" s="203"/>
      <c r="G50" s="182"/>
    </row>
    <row r="51" spans="1:7" ht="81.400000000000006" x14ac:dyDescent="0.35">
      <c r="A51" s="181" t="str">
        <f>CONCATENATE($A$14,".",TEXT(COUNTA(A$15:A50)-COUNTIF(A$15:A50,"*.")-COUNTIF(A$15:A50,"*)")+1,0))</f>
        <v>3.11</v>
      </c>
      <c r="B51" s="205" t="s">
        <v>203</v>
      </c>
      <c r="C51" s="206" t="s">
        <v>350</v>
      </c>
      <c r="D51" s="221" t="s">
        <v>179</v>
      </c>
      <c r="E51" s="222">
        <v>160</v>
      </c>
      <c r="F51" s="5"/>
      <c r="G51" s="182">
        <f>ROUND(E51*F51,2)</f>
        <v>0</v>
      </c>
    </row>
    <row r="52" spans="1:7" x14ac:dyDescent="0.35">
      <c r="A52" s="202"/>
      <c r="B52" s="167"/>
      <c r="C52" s="168"/>
      <c r="D52" s="179"/>
      <c r="E52" s="237"/>
      <c r="F52" s="203"/>
      <c r="G52" s="182"/>
    </row>
    <row r="53" spans="1:7" ht="127.9" x14ac:dyDescent="0.35">
      <c r="A53" s="181" t="str">
        <f>CONCATENATE($A$14,".",TEXT(COUNTA(A$15:A52)-COUNTIF(A$15:A52,"*.")-COUNTIF(A$15:A52,"*)")+1,0))</f>
        <v>3.12</v>
      </c>
      <c r="B53" s="205" t="s">
        <v>204</v>
      </c>
      <c r="C53" s="206" t="s">
        <v>351</v>
      </c>
      <c r="D53" s="221" t="s">
        <v>179</v>
      </c>
      <c r="E53" s="222">
        <v>29</v>
      </c>
      <c r="F53" s="5"/>
      <c r="G53" s="182">
        <f>ROUND(E53*F53,2)</f>
        <v>0</v>
      </c>
    </row>
    <row r="54" spans="1:7" x14ac:dyDescent="0.35">
      <c r="A54" s="202"/>
      <c r="B54" s="167"/>
      <c r="C54" s="168"/>
      <c r="D54" s="221"/>
      <c r="E54" s="222"/>
      <c r="F54" s="203"/>
      <c r="G54" s="182"/>
    </row>
    <row r="55" spans="1:7" ht="220.9" x14ac:dyDescent="0.35">
      <c r="A55" s="181" t="str">
        <f>CONCATENATE($A$14,".",TEXT(COUNTA(A$15:A54)-COUNTIF(A$15:A54,"*.")-COUNTIF(A$15:A54,"*)")+1,0))</f>
        <v>3.13</v>
      </c>
      <c r="B55" s="205" t="s">
        <v>205</v>
      </c>
      <c r="C55" s="206" t="s">
        <v>352</v>
      </c>
      <c r="D55" s="179" t="s">
        <v>206</v>
      </c>
      <c r="E55" s="180">
        <v>2</v>
      </c>
      <c r="F55" s="5"/>
      <c r="G55" s="182">
        <f>ROUND(E55*F55,2)</f>
        <v>0</v>
      </c>
    </row>
    <row r="56" spans="1:7" x14ac:dyDescent="0.35">
      <c r="A56" s="202"/>
      <c r="B56" s="205"/>
      <c r="C56" s="206"/>
      <c r="D56" s="221"/>
      <c r="E56" s="222"/>
      <c r="F56" s="203"/>
      <c r="G56" s="182"/>
    </row>
    <row r="57" spans="1:7" ht="81.400000000000006" x14ac:dyDescent="0.35">
      <c r="A57" s="181" t="str">
        <f>CONCATENATE($A$14,".",TEXT(COUNTA(A$15:A56)-COUNTIF(A$15:A56,"*.")-COUNTIF(A$15:A56,"*)")+1,0))</f>
        <v>3.14</v>
      </c>
      <c r="B57" s="205" t="s">
        <v>207</v>
      </c>
      <c r="C57" s="206" t="s">
        <v>353</v>
      </c>
      <c r="D57" s="221" t="s">
        <v>179</v>
      </c>
      <c r="E57" s="222">
        <v>29</v>
      </c>
      <c r="F57" s="5"/>
      <c r="G57" s="182">
        <f>ROUND(E57*F57,2)</f>
        <v>0</v>
      </c>
    </row>
    <row r="58" spans="1:7" x14ac:dyDescent="0.35">
      <c r="A58" s="202"/>
      <c r="B58" s="167"/>
      <c r="C58" s="168"/>
      <c r="D58" s="179"/>
      <c r="E58" s="237"/>
      <c r="F58" s="203"/>
      <c r="G58" s="182"/>
    </row>
    <row r="59" spans="1:7" ht="127.9" x14ac:dyDescent="0.35">
      <c r="A59" s="181" t="str">
        <f>CONCATENATE($A$14,".",TEXT(COUNTA(A$15:A58)-COUNTIF(A$15:A58,"*.")-COUNTIF(A$15:A58,"*)")+1,0))</f>
        <v>3.15</v>
      </c>
      <c r="B59" s="205" t="s">
        <v>208</v>
      </c>
      <c r="C59" s="206" t="s">
        <v>354</v>
      </c>
      <c r="D59" s="221" t="s">
        <v>179</v>
      </c>
      <c r="E59" s="222">
        <v>55</v>
      </c>
      <c r="F59" s="5"/>
      <c r="G59" s="182">
        <f>ROUND(E59*F59,2)</f>
        <v>0</v>
      </c>
    </row>
    <row r="60" spans="1:7" x14ac:dyDescent="0.35">
      <c r="A60" s="202"/>
      <c r="B60" s="167"/>
      <c r="C60" s="168"/>
      <c r="D60" s="221"/>
      <c r="E60" s="222"/>
      <c r="F60" s="203"/>
      <c r="G60" s="182"/>
    </row>
    <row r="61" spans="1:7" ht="209.25" x14ac:dyDescent="0.35">
      <c r="A61" s="181" t="str">
        <f>CONCATENATE($A$14,".",TEXT(COUNTA(A$15:A60)-COUNTIF(A$15:A60,"*.")-COUNTIF(A$15:A60,"*)")+1,0))</f>
        <v>3.16</v>
      </c>
      <c r="B61" s="205" t="s">
        <v>209</v>
      </c>
      <c r="C61" s="206" t="s">
        <v>355</v>
      </c>
      <c r="D61" s="179" t="s">
        <v>206</v>
      </c>
      <c r="E61" s="180">
        <v>3</v>
      </c>
      <c r="F61" s="5"/>
      <c r="G61" s="182">
        <f>ROUND(E61*F61,2)</f>
        <v>0</v>
      </c>
    </row>
    <row r="62" spans="1:7" x14ac:dyDescent="0.35">
      <c r="A62" s="202"/>
      <c r="B62" s="205"/>
      <c r="C62" s="206"/>
      <c r="D62" s="221"/>
      <c r="E62" s="222"/>
      <c r="F62" s="203"/>
      <c r="G62" s="182"/>
    </row>
    <row r="63" spans="1:7" ht="81.400000000000006" x14ac:dyDescent="0.35">
      <c r="A63" s="181" t="str">
        <f>CONCATENATE($A$14,".",TEXT(COUNTA(A$15:A62)-COUNTIF(A$15:A62,"*.")-COUNTIF(A$15:A62,"*)")+1,0))</f>
        <v>3.17</v>
      </c>
      <c r="B63" s="205" t="s">
        <v>210</v>
      </c>
      <c r="C63" s="206" t="s">
        <v>356</v>
      </c>
      <c r="D63" s="221" t="s">
        <v>179</v>
      </c>
      <c r="E63" s="222">
        <v>55</v>
      </c>
      <c r="F63" s="5"/>
      <c r="G63" s="182">
        <f>ROUND(E63*F63,2)</f>
        <v>0</v>
      </c>
    </row>
    <row r="64" spans="1:7" x14ac:dyDescent="0.35">
      <c r="A64" s="202"/>
      <c r="B64" s="167"/>
      <c r="C64" s="168"/>
      <c r="D64" s="179"/>
      <c r="E64" s="180"/>
      <c r="F64" s="203"/>
      <c r="G64" s="182"/>
    </row>
    <row r="65" spans="1:7" ht="34.9" x14ac:dyDescent="0.35">
      <c r="A65" s="181" t="str">
        <f>CONCATENATE($A$14,".",TEXT(COUNTA(A$15:A64)-COUNTIF(A$15:A64,"*.")-COUNTIF(A$15:A64,"*)")+1,0))</f>
        <v>3.18</v>
      </c>
      <c r="B65" s="219" t="s">
        <v>190</v>
      </c>
      <c r="C65" s="220" t="s">
        <v>336</v>
      </c>
      <c r="D65" s="221" t="s">
        <v>191</v>
      </c>
      <c r="E65" s="222">
        <v>100</v>
      </c>
      <c r="F65" s="5"/>
      <c r="G65" s="182">
        <f>ROUND(E65*F65,2)</f>
        <v>0</v>
      </c>
    </row>
    <row r="66" spans="1:7" x14ac:dyDescent="0.35">
      <c r="A66" s="202"/>
      <c r="B66" s="223"/>
      <c r="C66" s="224"/>
      <c r="D66" s="221"/>
      <c r="E66" s="222"/>
      <c r="F66" s="203"/>
      <c r="G66" s="182"/>
    </row>
    <row r="67" spans="1:7" ht="34.9" x14ac:dyDescent="0.35">
      <c r="A67" s="181" t="str">
        <f>CONCATENATE($A$14,".",TEXT(COUNTA(A$15:A66)-COUNTIF(A$15:A66,"*.")-COUNTIF(A$15:A66,"*)")+1,0))</f>
        <v>3.19</v>
      </c>
      <c r="B67" s="219" t="s">
        <v>192</v>
      </c>
      <c r="C67" s="220" t="s">
        <v>337</v>
      </c>
      <c r="D67" s="221" t="s">
        <v>191</v>
      </c>
      <c r="E67" s="222">
        <v>100</v>
      </c>
      <c r="F67" s="5"/>
      <c r="G67" s="182">
        <f>ROUND(E67*F67,2)</f>
        <v>0</v>
      </c>
    </row>
    <row r="68" spans="1:7" s="68" customFormat="1" ht="11.65" x14ac:dyDescent="0.35">
      <c r="A68" s="225"/>
      <c r="B68" s="238"/>
      <c r="C68" s="239"/>
      <c r="D68" s="240"/>
      <c r="E68" s="241"/>
      <c r="F68" s="228"/>
      <c r="G68" s="229"/>
    </row>
    <row r="69" spans="1:7" s="197" customFormat="1" ht="11.65" x14ac:dyDescent="0.35">
      <c r="A69" s="230"/>
      <c r="B69" s="231" t="str">
        <f>$B$8</f>
        <v>KANALETE</v>
      </c>
      <c r="C69" s="231" t="str">
        <f>$C$8</f>
        <v>CANALETE</v>
      </c>
      <c r="D69" s="232"/>
      <c r="E69" s="233"/>
      <c r="F69" s="234"/>
      <c r="G69" s="235">
        <f>SUM(G13:G68)</f>
        <v>0</v>
      </c>
    </row>
    <row r="70" spans="1:7" s="68" customFormat="1" ht="11.65" x14ac:dyDescent="0.35">
      <c r="A70" s="128"/>
      <c r="B70" s="198"/>
      <c r="C70" s="198"/>
      <c r="E70" s="69"/>
      <c r="F70" s="70"/>
      <c r="G70" s="69"/>
    </row>
    <row r="71" spans="1:7" s="68" customFormat="1" ht="11.65" x14ac:dyDescent="0.35">
      <c r="A71" s="128"/>
      <c r="B71" s="198"/>
      <c r="C71" s="198"/>
      <c r="E71" s="69"/>
      <c r="F71" s="70"/>
      <c r="G71" s="69"/>
    </row>
    <row r="72" spans="1:7" s="68" customFormat="1" ht="11.65" x14ac:dyDescent="0.35">
      <c r="A72" s="128"/>
      <c r="B72" s="198"/>
      <c r="C72" s="198"/>
      <c r="E72" s="69"/>
      <c r="F72" s="70"/>
      <c r="G72" s="69"/>
    </row>
    <row r="73" spans="1:7" s="68" customFormat="1" ht="11.65" x14ac:dyDescent="0.35">
      <c r="A73" s="128"/>
      <c r="B73" s="198"/>
      <c r="C73" s="198"/>
      <c r="E73" s="69"/>
      <c r="F73" s="70"/>
      <c r="G73" s="69"/>
    </row>
    <row r="74" spans="1:7" s="68" customFormat="1" ht="11.65" x14ac:dyDescent="0.35">
      <c r="A74" s="128"/>
      <c r="B74" s="198"/>
      <c r="C74" s="198"/>
      <c r="E74" s="69"/>
      <c r="F74" s="70"/>
      <c r="G74" s="69"/>
    </row>
    <row r="75" spans="1:7" s="68" customFormat="1" ht="11.65" x14ac:dyDescent="0.35">
      <c r="A75" s="128"/>
      <c r="B75" s="198"/>
      <c r="C75" s="198"/>
      <c r="E75" s="69"/>
      <c r="F75" s="70"/>
      <c r="G75" s="69"/>
    </row>
    <row r="76" spans="1:7" s="68" customFormat="1" ht="11.65" x14ac:dyDescent="0.35">
      <c r="A76" s="128"/>
      <c r="B76" s="198"/>
      <c r="C76" s="198"/>
      <c r="E76" s="69"/>
      <c r="F76" s="70"/>
      <c r="G76" s="69"/>
    </row>
    <row r="77" spans="1:7" s="68" customFormat="1" ht="11.65" x14ac:dyDescent="0.35">
      <c r="A77" s="128"/>
      <c r="B77" s="198"/>
      <c r="C77" s="198"/>
      <c r="E77" s="69"/>
      <c r="F77" s="70"/>
      <c r="G77" s="69"/>
    </row>
    <row r="78" spans="1:7" s="68" customFormat="1" ht="11.65" x14ac:dyDescent="0.35">
      <c r="A78" s="128"/>
      <c r="B78" s="198"/>
      <c r="C78" s="198"/>
      <c r="E78" s="69"/>
      <c r="F78" s="70"/>
      <c r="G78" s="69"/>
    </row>
    <row r="79" spans="1:7" s="68" customFormat="1" ht="11.65" x14ac:dyDescent="0.35">
      <c r="A79" s="128"/>
      <c r="B79" s="198"/>
      <c r="C79" s="198"/>
      <c r="E79" s="69"/>
      <c r="F79" s="70"/>
      <c r="G79" s="69"/>
    </row>
    <row r="80" spans="1:7" s="68" customFormat="1" ht="11.65" x14ac:dyDescent="0.35">
      <c r="A80" s="128"/>
      <c r="B80" s="198"/>
      <c r="C80" s="198"/>
      <c r="E80" s="69"/>
      <c r="F80" s="70"/>
      <c r="G80" s="69"/>
    </row>
    <row r="81" spans="1:7" s="68" customFormat="1" ht="11.65" x14ac:dyDescent="0.35">
      <c r="A81" s="128"/>
      <c r="B81" s="198"/>
      <c r="C81" s="198"/>
      <c r="E81" s="69"/>
      <c r="F81" s="70"/>
      <c r="G81" s="69"/>
    </row>
    <row r="82" spans="1:7" s="68" customFormat="1" ht="11.65" x14ac:dyDescent="0.35">
      <c r="A82" s="128"/>
      <c r="B82" s="198"/>
      <c r="C82" s="198"/>
      <c r="E82" s="69"/>
      <c r="F82" s="70"/>
      <c r="G82" s="69"/>
    </row>
    <row r="83" spans="1:7" s="68" customFormat="1" ht="11.65" x14ac:dyDescent="0.35">
      <c r="A83" s="128"/>
      <c r="B83" s="198"/>
      <c r="C83" s="198"/>
      <c r="E83" s="69"/>
      <c r="F83" s="70"/>
      <c r="G83" s="69"/>
    </row>
    <row r="84" spans="1:7" s="68" customFormat="1" ht="11.65" x14ac:dyDescent="0.35">
      <c r="A84" s="128"/>
      <c r="B84" s="198"/>
      <c r="C84" s="198"/>
      <c r="E84" s="69"/>
      <c r="F84" s="70"/>
      <c r="G84" s="69"/>
    </row>
    <row r="85" spans="1:7" s="68" customFormat="1" ht="11.65" x14ac:dyDescent="0.35">
      <c r="A85" s="128"/>
      <c r="B85" s="198"/>
      <c r="C85" s="198"/>
      <c r="E85" s="69"/>
      <c r="F85" s="70"/>
      <c r="G85" s="69"/>
    </row>
    <row r="86" spans="1:7" s="68" customFormat="1" ht="11.65" x14ac:dyDescent="0.35">
      <c r="A86" s="128"/>
      <c r="B86" s="198"/>
      <c r="C86" s="198"/>
      <c r="E86" s="69"/>
      <c r="F86" s="70"/>
      <c r="G86" s="69"/>
    </row>
    <row r="87" spans="1:7" s="68" customFormat="1" ht="11.65" x14ac:dyDescent="0.35">
      <c r="A87" s="128"/>
      <c r="B87" s="198"/>
      <c r="C87" s="198"/>
      <c r="E87" s="69"/>
      <c r="F87" s="70"/>
      <c r="G87" s="69"/>
    </row>
    <row r="88" spans="1:7" s="68" customFormat="1" ht="11.65" x14ac:dyDescent="0.35">
      <c r="A88" s="128"/>
      <c r="B88" s="198"/>
      <c r="C88" s="198"/>
      <c r="E88" s="69"/>
      <c r="F88" s="70"/>
      <c r="G88" s="69"/>
    </row>
    <row r="89" spans="1:7" s="68" customFormat="1" ht="11.65" x14ac:dyDescent="0.35">
      <c r="A89" s="128"/>
      <c r="B89" s="198"/>
      <c r="C89" s="198"/>
      <c r="E89" s="69"/>
      <c r="F89" s="70"/>
      <c r="G89" s="69"/>
    </row>
    <row r="90" spans="1:7" s="68" customFormat="1" ht="11.65" x14ac:dyDescent="0.35">
      <c r="A90" s="128"/>
      <c r="B90" s="198"/>
      <c r="C90" s="198"/>
      <c r="E90" s="69"/>
      <c r="F90" s="70"/>
      <c r="G90" s="69"/>
    </row>
    <row r="91" spans="1:7" s="68" customFormat="1" ht="11.65" x14ac:dyDescent="0.35">
      <c r="A91" s="128"/>
      <c r="B91" s="198"/>
      <c r="C91" s="198"/>
      <c r="E91" s="69"/>
      <c r="F91" s="70"/>
      <c r="G91" s="69"/>
    </row>
    <row r="92" spans="1:7" s="68" customFormat="1" ht="11.65" x14ac:dyDescent="0.35">
      <c r="A92" s="128"/>
      <c r="B92" s="198"/>
      <c r="C92" s="198"/>
      <c r="E92" s="69"/>
      <c r="F92" s="70"/>
      <c r="G92" s="69"/>
    </row>
    <row r="93" spans="1:7" s="68" customFormat="1" ht="11.65" x14ac:dyDescent="0.35">
      <c r="A93" s="128"/>
      <c r="B93" s="198"/>
      <c r="C93" s="198"/>
      <c r="E93" s="69"/>
      <c r="F93" s="70"/>
      <c r="G93" s="69"/>
    </row>
    <row r="94" spans="1:7" s="68" customFormat="1" ht="11.65" x14ac:dyDescent="0.35">
      <c r="A94" s="128"/>
      <c r="B94" s="198"/>
      <c r="C94" s="198"/>
      <c r="E94" s="69"/>
      <c r="F94" s="70"/>
      <c r="G94" s="69"/>
    </row>
    <row r="95" spans="1:7" s="68" customFormat="1" ht="11.65" x14ac:dyDescent="0.35">
      <c r="A95" s="128"/>
      <c r="B95" s="198"/>
      <c r="C95" s="198"/>
      <c r="E95" s="69"/>
      <c r="F95" s="70"/>
      <c r="G95" s="69"/>
    </row>
    <row r="96" spans="1:7" s="68" customFormat="1" ht="11.65" x14ac:dyDescent="0.35">
      <c r="A96" s="128"/>
      <c r="B96" s="198"/>
      <c r="C96" s="198"/>
      <c r="E96" s="69"/>
      <c r="F96" s="70"/>
      <c r="G96" s="69"/>
    </row>
    <row r="97" spans="1:7" s="68" customFormat="1" ht="11.65" x14ac:dyDescent="0.35">
      <c r="A97" s="128"/>
      <c r="B97" s="198"/>
      <c r="C97" s="198"/>
      <c r="E97" s="69"/>
      <c r="F97" s="70"/>
      <c r="G97" s="69"/>
    </row>
    <row r="98" spans="1:7" s="68" customFormat="1" ht="11.65" x14ac:dyDescent="0.35">
      <c r="A98" s="128"/>
      <c r="B98" s="198"/>
      <c r="C98" s="198"/>
      <c r="E98" s="69"/>
      <c r="F98" s="70"/>
      <c r="G98" s="69"/>
    </row>
    <row r="99" spans="1:7" s="68" customFormat="1" ht="11.65" x14ac:dyDescent="0.35">
      <c r="A99" s="128"/>
      <c r="B99" s="198"/>
      <c r="C99" s="198"/>
      <c r="E99" s="69"/>
      <c r="F99" s="70"/>
      <c r="G99" s="69"/>
    </row>
    <row r="100" spans="1:7" s="68" customFormat="1" ht="11.65" x14ac:dyDescent="0.35">
      <c r="A100" s="128"/>
      <c r="B100" s="198"/>
      <c r="C100" s="198"/>
      <c r="E100" s="69"/>
      <c r="F100" s="70"/>
      <c r="G100" s="69"/>
    </row>
    <row r="101" spans="1:7" s="68" customFormat="1" ht="11.65" x14ac:dyDescent="0.35">
      <c r="A101" s="128"/>
      <c r="B101" s="198"/>
      <c r="C101" s="198"/>
      <c r="E101" s="69"/>
      <c r="F101" s="70"/>
      <c r="G101" s="69"/>
    </row>
    <row r="102" spans="1:7" s="68" customFormat="1" ht="11.65" x14ac:dyDescent="0.35">
      <c r="A102" s="128"/>
      <c r="B102" s="198"/>
      <c r="C102" s="198"/>
      <c r="E102" s="69"/>
      <c r="F102" s="70"/>
      <c r="G102" s="69"/>
    </row>
    <row r="103" spans="1:7" s="68" customFormat="1" ht="11.65" x14ac:dyDescent="0.35">
      <c r="A103" s="128"/>
      <c r="B103" s="198"/>
      <c r="C103" s="198"/>
      <c r="E103" s="69"/>
      <c r="F103" s="70"/>
      <c r="G103" s="69"/>
    </row>
    <row r="104" spans="1:7" s="68" customFormat="1" ht="11.65" x14ac:dyDescent="0.35">
      <c r="A104" s="128"/>
      <c r="B104" s="198"/>
      <c r="C104" s="198"/>
      <c r="E104" s="69"/>
      <c r="F104" s="70"/>
      <c r="G104" s="69"/>
    </row>
    <row r="105" spans="1:7" s="68" customFormat="1" ht="11.65" x14ac:dyDescent="0.35">
      <c r="A105" s="128"/>
      <c r="B105" s="198"/>
      <c r="C105" s="198"/>
      <c r="E105" s="69"/>
      <c r="F105" s="70"/>
      <c r="G105" s="69"/>
    </row>
    <row r="106" spans="1:7" s="68" customFormat="1" ht="11.65" x14ac:dyDescent="0.35">
      <c r="A106" s="128"/>
      <c r="B106" s="198"/>
      <c r="C106" s="198"/>
      <c r="E106" s="69"/>
      <c r="F106" s="70"/>
      <c r="G106" s="69"/>
    </row>
    <row r="107" spans="1:7" s="68" customFormat="1" ht="11.65" x14ac:dyDescent="0.35">
      <c r="A107" s="128"/>
      <c r="B107" s="198"/>
      <c r="C107" s="198"/>
      <c r="E107" s="69"/>
      <c r="F107" s="70"/>
      <c r="G107" s="69"/>
    </row>
    <row r="108" spans="1:7" s="68" customFormat="1" ht="11.65" x14ac:dyDescent="0.35">
      <c r="A108" s="128"/>
      <c r="B108" s="198"/>
      <c r="C108" s="198"/>
      <c r="E108" s="69"/>
      <c r="F108" s="70"/>
      <c r="G108" s="69"/>
    </row>
    <row r="109" spans="1:7" s="68" customFormat="1" ht="11.65" x14ac:dyDescent="0.35">
      <c r="A109" s="128"/>
      <c r="B109" s="198"/>
      <c r="C109" s="198"/>
      <c r="E109" s="69"/>
      <c r="F109" s="70"/>
      <c r="G109" s="69"/>
    </row>
    <row r="110" spans="1:7" s="68" customFormat="1" ht="11.65" x14ac:dyDescent="0.35">
      <c r="A110" s="128"/>
      <c r="B110" s="198"/>
      <c r="C110" s="198"/>
      <c r="E110" s="69"/>
      <c r="F110" s="70"/>
      <c r="G110" s="69"/>
    </row>
    <row r="111" spans="1:7" s="68" customFormat="1" ht="11.65" x14ac:dyDescent="0.35">
      <c r="A111" s="128"/>
      <c r="B111" s="198"/>
      <c r="C111" s="198"/>
      <c r="E111" s="69"/>
      <c r="F111" s="70"/>
      <c r="G111" s="69"/>
    </row>
    <row r="112" spans="1:7" s="68" customFormat="1" ht="11.65" x14ac:dyDescent="0.35">
      <c r="A112" s="128"/>
      <c r="B112" s="198"/>
      <c r="C112" s="198"/>
      <c r="E112" s="69"/>
      <c r="F112" s="70"/>
      <c r="G112" s="69"/>
    </row>
    <row r="113" spans="1:7" s="68" customFormat="1" ht="11.65" x14ac:dyDescent="0.35">
      <c r="A113" s="128"/>
      <c r="B113" s="198"/>
      <c r="C113" s="198"/>
      <c r="E113" s="69"/>
      <c r="F113" s="70"/>
      <c r="G113" s="69"/>
    </row>
    <row r="114" spans="1:7" s="68" customFormat="1" ht="11.65" x14ac:dyDescent="0.35">
      <c r="A114" s="128"/>
      <c r="B114" s="198"/>
      <c r="C114" s="198"/>
      <c r="E114" s="69"/>
      <c r="F114" s="70"/>
      <c r="G114" s="69"/>
    </row>
    <row r="115" spans="1:7" s="68" customFormat="1" ht="11.65" x14ac:dyDescent="0.35">
      <c r="A115" s="128"/>
      <c r="B115" s="198"/>
      <c r="C115" s="198"/>
      <c r="E115" s="69"/>
      <c r="F115" s="70"/>
      <c r="G115" s="69"/>
    </row>
    <row r="116" spans="1:7" s="68" customFormat="1" ht="11.65" x14ac:dyDescent="0.35">
      <c r="A116" s="128"/>
      <c r="B116" s="198"/>
      <c r="C116" s="198"/>
      <c r="E116" s="69"/>
      <c r="F116" s="70"/>
      <c r="G116" s="69"/>
    </row>
    <row r="117" spans="1:7" s="68" customFormat="1" ht="11.65" x14ac:dyDescent="0.35">
      <c r="A117" s="128"/>
      <c r="B117" s="198"/>
      <c r="C117" s="198"/>
      <c r="E117" s="69"/>
      <c r="F117" s="70"/>
      <c r="G117" s="69"/>
    </row>
    <row r="118" spans="1:7" s="68" customFormat="1" ht="11.65" x14ac:dyDescent="0.35">
      <c r="A118" s="128"/>
      <c r="B118" s="198"/>
      <c r="C118" s="198"/>
      <c r="E118" s="69"/>
      <c r="F118" s="70"/>
      <c r="G118" s="69"/>
    </row>
    <row r="119" spans="1:7" s="68" customFormat="1" ht="11.65" x14ac:dyDescent="0.35">
      <c r="A119" s="128"/>
      <c r="B119" s="198"/>
      <c r="C119" s="198"/>
      <c r="E119" s="69"/>
      <c r="F119" s="70"/>
      <c r="G119" s="69"/>
    </row>
    <row r="120" spans="1:7" s="68" customFormat="1" ht="11.65" x14ac:dyDescent="0.35">
      <c r="A120" s="128"/>
      <c r="B120" s="198"/>
      <c r="C120" s="198"/>
      <c r="E120" s="69"/>
      <c r="F120" s="70"/>
      <c r="G120" s="69"/>
    </row>
    <row r="121" spans="1:7" s="68" customFormat="1" ht="11.65" x14ac:dyDescent="0.35">
      <c r="A121" s="128"/>
      <c r="B121" s="198"/>
      <c r="C121" s="198"/>
      <c r="E121" s="69"/>
      <c r="F121" s="70"/>
      <c r="G121" s="69"/>
    </row>
    <row r="122" spans="1:7" s="68" customFormat="1" ht="11.65" x14ac:dyDescent="0.35">
      <c r="A122" s="128"/>
      <c r="B122" s="198"/>
      <c r="C122" s="198"/>
      <c r="E122" s="69"/>
      <c r="F122" s="70"/>
      <c r="G122" s="69"/>
    </row>
    <row r="123" spans="1:7" s="68" customFormat="1" ht="11.65" x14ac:dyDescent="0.35">
      <c r="A123" s="128"/>
      <c r="B123" s="198"/>
      <c r="C123" s="198"/>
      <c r="E123" s="69"/>
      <c r="F123" s="70"/>
      <c r="G123" s="69"/>
    </row>
    <row r="124" spans="1:7" s="68" customFormat="1" ht="11.65" x14ac:dyDescent="0.35">
      <c r="A124" s="128"/>
      <c r="B124" s="198"/>
      <c r="C124" s="198"/>
      <c r="E124" s="69"/>
      <c r="F124" s="70"/>
      <c r="G124" s="69"/>
    </row>
    <row r="125" spans="1:7" s="68" customFormat="1" ht="11.65" x14ac:dyDescent="0.35">
      <c r="A125" s="128"/>
      <c r="B125" s="198"/>
      <c r="C125" s="198"/>
      <c r="E125" s="69"/>
      <c r="F125" s="70"/>
      <c r="G125" s="69"/>
    </row>
    <row r="126" spans="1:7" s="68" customFormat="1" ht="11.65" x14ac:dyDescent="0.35">
      <c r="A126" s="128"/>
      <c r="B126" s="198"/>
      <c r="C126" s="198"/>
      <c r="E126" s="69"/>
      <c r="F126" s="70"/>
      <c r="G126" s="69"/>
    </row>
    <row r="127" spans="1:7" s="68" customFormat="1" ht="11.65" x14ac:dyDescent="0.35">
      <c r="A127" s="128"/>
      <c r="B127" s="198"/>
      <c r="C127" s="198"/>
      <c r="E127" s="69"/>
      <c r="F127" s="70"/>
      <c r="G127" s="69"/>
    </row>
    <row r="128" spans="1:7" s="68" customFormat="1" ht="11.65" x14ac:dyDescent="0.35">
      <c r="A128" s="128"/>
      <c r="B128" s="198"/>
      <c r="C128" s="198"/>
      <c r="E128" s="69"/>
      <c r="F128" s="70"/>
      <c r="G128" s="69"/>
    </row>
    <row r="129" spans="1:7" s="68" customFormat="1" ht="11.65" x14ac:dyDescent="0.35">
      <c r="A129" s="128"/>
      <c r="B129" s="198"/>
      <c r="C129" s="198"/>
      <c r="E129" s="69"/>
      <c r="F129" s="70"/>
      <c r="G129" s="69"/>
    </row>
    <row r="130" spans="1:7" s="68" customFormat="1" ht="11.65" x14ac:dyDescent="0.35">
      <c r="A130" s="128"/>
      <c r="B130" s="198"/>
      <c r="C130" s="198"/>
      <c r="E130" s="69"/>
      <c r="F130" s="70"/>
      <c r="G130" s="69"/>
    </row>
    <row r="131" spans="1:7" s="68" customFormat="1" ht="11.65" x14ac:dyDescent="0.35">
      <c r="A131" s="128"/>
      <c r="B131" s="198"/>
      <c r="C131" s="198"/>
      <c r="E131" s="69"/>
      <c r="F131" s="70"/>
      <c r="G131" s="69"/>
    </row>
    <row r="132" spans="1:7" s="68" customFormat="1" ht="11.65" x14ac:dyDescent="0.35">
      <c r="A132" s="128"/>
      <c r="B132" s="198"/>
      <c r="C132" s="198"/>
      <c r="E132" s="69"/>
      <c r="F132" s="70"/>
      <c r="G132" s="69"/>
    </row>
    <row r="133" spans="1:7" s="68" customFormat="1" ht="11.65" x14ac:dyDescent="0.35">
      <c r="A133" s="128"/>
      <c r="B133" s="198"/>
      <c r="C133" s="198"/>
      <c r="E133" s="69"/>
      <c r="F133" s="70"/>
      <c r="G133" s="69"/>
    </row>
    <row r="134" spans="1:7" s="68" customFormat="1" ht="11.65" x14ac:dyDescent="0.35">
      <c r="A134" s="128"/>
      <c r="B134" s="198"/>
      <c r="C134" s="198"/>
      <c r="E134" s="69"/>
      <c r="F134" s="70"/>
      <c r="G134" s="69"/>
    </row>
    <row r="135" spans="1:7" s="68" customFormat="1" ht="11.65" x14ac:dyDescent="0.35">
      <c r="A135" s="128"/>
      <c r="B135" s="198"/>
      <c r="C135" s="198"/>
      <c r="E135" s="69"/>
      <c r="F135" s="70"/>
      <c r="G135" s="69"/>
    </row>
    <row r="136" spans="1:7" s="68" customFormat="1" ht="11.65" x14ac:dyDescent="0.35">
      <c r="A136" s="128"/>
      <c r="B136" s="198"/>
      <c r="C136" s="198"/>
      <c r="E136" s="69"/>
      <c r="F136" s="70"/>
      <c r="G136" s="69"/>
    </row>
    <row r="137" spans="1:7" s="68" customFormat="1" ht="11.65" x14ac:dyDescent="0.35">
      <c r="A137" s="128"/>
      <c r="B137" s="198"/>
      <c r="C137" s="198"/>
      <c r="E137" s="69"/>
      <c r="F137" s="70"/>
      <c r="G137" s="69"/>
    </row>
    <row r="138" spans="1:7" s="68" customFormat="1" ht="11.65" x14ac:dyDescent="0.35">
      <c r="A138" s="128"/>
      <c r="B138" s="198"/>
      <c r="C138" s="198"/>
      <c r="E138" s="69"/>
      <c r="F138" s="70"/>
      <c r="G138" s="69"/>
    </row>
    <row r="139" spans="1:7" s="68" customFormat="1" ht="11.65" x14ac:dyDescent="0.35">
      <c r="A139" s="128"/>
      <c r="B139" s="198"/>
      <c r="C139" s="198"/>
      <c r="E139" s="69"/>
      <c r="F139" s="70"/>
      <c r="G139" s="69"/>
    </row>
    <row r="140" spans="1:7" s="68" customFormat="1" ht="11.65" x14ac:dyDescent="0.35">
      <c r="A140" s="128"/>
      <c r="B140" s="198"/>
      <c r="C140" s="198"/>
      <c r="E140" s="69"/>
      <c r="F140" s="70"/>
      <c r="G140" s="69"/>
    </row>
    <row r="141" spans="1:7" s="68" customFormat="1" ht="11.65" x14ac:dyDescent="0.35">
      <c r="A141" s="128"/>
      <c r="B141" s="198"/>
      <c r="C141" s="198"/>
      <c r="E141" s="69"/>
      <c r="F141" s="70"/>
      <c r="G141" s="69"/>
    </row>
    <row r="142" spans="1:7" s="68" customFormat="1" ht="11.65" x14ac:dyDescent="0.35">
      <c r="A142" s="128"/>
      <c r="B142" s="198"/>
      <c r="C142" s="198"/>
      <c r="E142" s="69"/>
      <c r="F142" s="70"/>
      <c r="G142" s="69"/>
    </row>
    <row r="143" spans="1:7" s="68" customFormat="1" ht="11.65" x14ac:dyDescent="0.35">
      <c r="A143" s="128"/>
      <c r="B143" s="198"/>
      <c r="C143" s="198"/>
      <c r="E143" s="69"/>
      <c r="F143" s="70"/>
      <c r="G143" s="69"/>
    </row>
    <row r="144" spans="1:7" s="68" customFormat="1" ht="11.65" x14ac:dyDescent="0.35">
      <c r="A144" s="128"/>
      <c r="B144" s="198"/>
      <c r="C144" s="198"/>
      <c r="E144" s="69"/>
      <c r="F144" s="70"/>
      <c r="G144" s="69"/>
    </row>
    <row r="145" spans="1:7" s="68" customFormat="1" ht="11.65" x14ac:dyDescent="0.35">
      <c r="A145" s="128"/>
      <c r="B145" s="198"/>
      <c r="C145" s="198"/>
      <c r="E145" s="69"/>
      <c r="F145" s="70"/>
      <c r="G145" s="69"/>
    </row>
    <row r="146" spans="1:7" s="68" customFormat="1" ht="11.65" x14ac:dyDescent="0.35">
      <c r="A146" s="128"/>
      <c r="B146" s="198"/>
      <c r="C146" s="198"/>
      <c r="E146" s="69"/>
      <c r="F146" s="70"/>
      <c r="G146" s="69"/>
    </row>
    <row r="147" spans="1:7" s="68" customFormat="1" ht="11.65" x14ac:dyDescent="0.35">
      <c r="A147" s="128"/>
      <c r="B147" s="198"/>
      <c r="C147" s="198"/>
      <c r="E147" s="69"/>
      <c r="F147" s="70"/>
      <c r="G147" s="69"/>
    </row>
    <row r="148" spans="1:7" s="68" customFormat="1" ht="11.65" x14ac:dyDescent="0.35">
      <c r="A148" s="128"/>
      <c r="B148" s="198"/>
      <c r="C148" s="198"/>
      <c r="E148" s="69"/>
      <c r="F148" s="70"/>
      <c r="G148" s="69"/>
    </row>
    <row r="637" spans="2:7" s="128" customFormat="1" ht="11.65" x14ac:dyDescent="0.35">
      <c r="B637" s="126"/>
      <c r="C637" s="126"/>
      <c r="D637" s="68"/>
      <c r="E637" s="69"/>
      <c r="F637" s="70"/>
      <c r="G637" s="69"/>
    </row>
    <row r="638" spans="2:7" s="128" customFormat="1" ht="11.65" x14ac:dyDescent="0.35">
      <c r="B638" s="126"/>
      <c r="C638" s="126"/>
      <c r="D638" s="68"/>
      <c r="E638" s="69"/>
      <c r="F638" s="70"/>
      <c r="G638" s="69"/>
    </row>
    <row r="639" spans="2:7" s="128" customFormat="1" ht="11.65" x14ac:dyDescent="0.35">
      <c r="B639" s="126"/>
      <c r="C639" s="126"/>
      <c r="D639" s="68"/>
      <c r="E639" s="69"/>
      <c r="F639" s="70"/>
      <c r="G639" s="69"/>
    </row>
    <row r="640" spans="2:7" s="128" customFormat="1" ht="11.65" x14ac:dyDescent="0.35">
      <c r="B640" s="126"/>
      <c r="C640" s="126"/>
      <c r="D640" s="68"/>
      <c r="E640" s="69"/>
      <c r="F640" s="70"/>
      <c r="G640" s="69"/>
    </row>
    <row r="641" spans="2:7" s="128" customFormat="1" ht="11.65" x14ac:dyDescent="0.35">
      <c r="B641" s="126"/>
      <c r="C641" s="126"/>
      <c r="D641" s="68"/>
      <c r="E641" s="69"/>
      <c r="F641" s="70"/>
      <c r="G641" s="69"/>
    </row>
    <row r="642" spans="2:7" s="128" customFormat="1" ht="11.65" x14ac:dyDescent="0.35">
      <c r="B642" s="126"/>
      <c r="C642" s="126"/>
      <c r="D642" s="68"/>
      <c r="E642" s="69"/>
      <c r="F642" s="70"/>
      <c r="G642" s="69"/>
    </row>
    <row r="643" spans="2:7" s="128" customFormat="1" ht="11.65" x14ac:dyDescent="0.35">
      <c r="B643" s="126"/>
      <c r="C643" s="126"/>
      <c r="D643" s="68"/>
      <c r="E643" s="69"/>
      <c r="F643" s="70"/>
      <c r="G643" s="69"/>
    </row>
    <row r="644" spans="2:7" s="128" customFormat="1" ht="11.65" x14ac:dyDescent="0.35">
      <c r="B644" s="126"/>
      <c r="C644" s="126"/>
      <c r="D644" s="68"/>
      <c r="E644" s="69"/>
      <c r="F644" s="70"/>
      <c r="G644" s="69"/>
    </row>
    <row r="645" spans="2:7" s="128" customFormat="1" ht="11.65" x14ac:dyDescent="0.35">
      <c r="B645" s="126"/>
      <c r="C645" s="126"/>
      <c r="D645" s="68"/>
      <c r="E645" s="69"/>
      <c r="F645" s="70"/>
      <c r="G645" s="69"/>
    </row>
    <row r="646" spans="2:7" s="128" customFormat="1" ht="11.65" x14ac:dyDescent="0.35">
      <c r="B646" s="126"/>
      <c r="C646" s="126"/>
      <c r="D646" s="68"/>
      <c r="E646" s="69"/>
      <c r="F646" s="70"/>
      <c r="G646" s="69"/>
    </row>
    <row r="647" spans="2:7" s="128" customFormat="1" ht="11.65" x14ac:dyDescent="0.35">
      <c r="B647" s="126"/>
      <c r="C647" s="126"/>
      <c r="D647" s="68"/>
      <c r="E647" s="69"/>
      <c r="F647" s="70"/>
      <c r="G647" s="69"/>
    </row>
    <row r="648" spans="2:7" s="128" customFormat="1" ht="11.65" x14ac:dyDescent="0.35">
      <c r="B648" s="126"/>
      <c r="C648" s="126"/>
      <c r="D648" s="68"/>
      <c r="E648" s="69"/>
      <c r="F648" s="70"/>
      <c r="G648" s="69"/>
    </row>
    <row r="649" spans="2:7" s="128" customFormat="1" ht="11.65" x14ac:dyDescent="0.35">
      <c r="B649" s="126"/>
      <c r="C649" s="126"/>
      <c r="D649" s="68"/>
      <c r="E649" s="69"/>
      <c r="F649" s="70"/>
      <c r="G649" s="69"/>
    </row>
    <row r="650" spans="2:7" s="128" customFormat="1" ht="11.65" x14ac:dyDescent="0.35">
      <c r="B650" s="126"/>
      <c r="C650" s="126"/>
      <c r="D650" s="68"/>
      <c r="E650" s="69"/>
      <c r="F650" s="70"/>
      <c r="G650" s="69"/>
    </row>
    <row r="651" spans="2:7" s="128" customFormat="1" ht="11.65" x14ac:dyDescent="0.35">
      <c r="B651" s="126"/>
      <c r="C651" s="126"/>
      <c r="D651" s="68"/>
      <c r="E651" s="69"/>
      <c r="F651" s="70"/>
      <c r="G651" s="69"/>
    </row>
    <row r="652" spans="2:7" s="128" customFormat="1" ht="11.65" x14ac:dyDescent="0.35">
      <c r="B652" s="126"/>
      <c r="C652" s="126"/>
      <c r="D652" s="68"/>
      <c r="E652" s="69"/>
      <c r="F652" s="70"/>
      <c r="G652" s="69"/>
    </row>
    <row r="653" spans="2:7" s="128" customFormat="1" ht="11.65" x14ac:dyDescent="0.35">
      <c r="B653" s="126"/>
      <c r="C653" s="126"/>
      <c r="D653" s="68"/>
      <c r="E653" s="69"/>
      <c r="F653" s="70"/>
      <c r="G653" s="69"/>
    </row>
    <row r="654" spans="2:7" s="128" customFormat="1" ht="11.65" x14ac:dyDescent="0.35">
      <c r="B654" s="126"/>
      <c r="C654" s="126"/>
      <c r="D654" s="68"/>
      <c r="E654" s="69"/>
      <c r="F654" s="70"/>
      <c r="G654" s="69"/>
    </row>
    <row r="655" spans="2:7" s="128" customFormat="1" ht="11.65" x14ac:dyDescent="0.35">
      <c r="B655" s="126"/>
      <c r="C655" s="126"/>
      <c r="D655" s="68"/>
      <c r="E655" s="69"/>
      <c r="F655" s="70"/>
      <c r="G655" s="69"/>
    </row>
    <row r="656" spans="2:7" s="128" customFormat="1" ht="11.65" x14ac:dyDescent="0.35">
      <c r="B656" s="126"/>
      <c r="C656" s="126"/>
      <c r="D656" s="68"/>
      <c r="E656" s="69"/>
      <c r="F656" s="70"/>
      <c r="G656" s="69"/>
    </row>
    <row r="657" spans="2:7" s="128" customFormat="1" ht="11.65" x14ac:dyDescent="0.35">
      <c r="B657" s="126"/>
      <c r="C657" s="126"/>
      <c r="D657" s="68"/>
      <c r="E657" s="69"/>
      <c r="F657" s="70"/>
      <c r="G657" s="69"/>
    </row>
    <row r="658" spans="2:7" s="128" customFormat="1" ht="11.65" x14ac:dyDescent="0.35">
      <c r="B658" s="126"/>
      <c r="C658" s="126"/>
      <c r="D658" s="68"/>
      <c r="E658" s="69"/>
      <c r="F658" s="70"/>
      <c r="G658" s="69"/>
    </row>
    <row r="659" spans="2:7" s="128" customFormat="1" ht="11.65" x14ac:dyDescent="0.35">
      <c r="B659" s="126"/>
      <c r="C659" s="126"/>
      <c r="D659" s="68"/>
      <c r="E659" s="69"/>
      <c r="F659" s="70"/>
      <c r="G659" s="69"/>
    </row>
    <row r="660" spans="2:7" s="128" customFormat="1" ht="11.65" x14ac:dyDescent="0.35">
      <c r="B660" s="126"/>
      <c r="C660" s="126"/>
      <c r="D660" s="68"/>
      <c r="E660" s="69"/>
      <c r="F660" s="70"/>
      <c r="G660" s="69"/>
    </row>
    <row r="661" spans="2:7" s="128" customFormat="1" ht="11.65" x14ac:dyDescent="0.35">
      <c r="B661" s="126"/>
      <c r="C661" s="126"/>
      <c r="D661" s="68"/>
      <c r="E661" s="69"/>
      <c r="F661" s="70"/>
      <c r="G661" s="69"/>
    </row>
    <row r="662" spans="2:7" s="128" customFormat="1" ht="11.65" x14ac:dyDescent="0.35">
      <c r="B662" s="126"/>
      <c r="C662" s="126"/>
      <c r="D662" s="68"/>
      <c r="E662" s="69"/>
      <c r="F662" s="70"/>
      <c r="G662" s="69"/>
    </row>
    <row r="663" spans="2:7" s="128" customFormat="1" ht="11.65" x14ac:dyDescent="0.35">
      <c r="B663" s="126"/>
      <c r="C663" s="126"/>
      <c r="D663" s="68"/>
      <c r="E663" s="69"/>
      <c r="F663" s="70"/>
      <c r="G663" s="69"/>
    </row>
    <row r="664" spans="2:7" s="128" customFormat="1" ht="11.65" x14ac:dyDescent="0.35">
      <c r="B664" s="126"/>
      <c r="C664" s="126"/>
      <c r="D664" s="68"/>
      <c r="E664" s="69"/>
      <c r="F664" s="70"/>
      <c r="G664" s="69"/>
    </row>
    <row r="665" spans="2:7" s="128" customFormat="1" ht="11.65" x14ac:dyDescent="0.35">
      <c r="B665" s="126"/>
      <c r="C665" s="126"/>
      <c r="D665" s="68"/>
      <c r="E665" s="69"/>
      <c r="F665" s="70"/>
      <c r="G665" s="69"/>
    </row>
    <row r="666" spans="2:7" s="128" customFormat="1" ht="11.65" x14ac:dyDescent="0.35">
      <c r="B666" s="126"/>
      <c r="C666" s="126"/>
      <c r="D666" s="68"/>
      <c r="E666" s="69"/>
      <c r="F666" s="70"/>
      <c r="G666" s="69"/>
    </row>
    <row r="667" spans="2:7" s="128" customFormat="1" ht="11.65" x14ac:dyDescent="0.35">
      <c r="B667" s="126"/>
      <c r="C667" s="126"/>
      <c r="D667" s="68"/>
      <c r="E667" s="69"/>
      <c r="F667" s="70"/>
      <c r="G667" s="69"/>
    </row>
    <row r="668" spans="2:7" s="128" customFormat="1" ht="11.65" x14ac:dyDescent="0.35">
      <c r="B668" s="126"/>
      <c r="C668" s="126"/>
      <c r="D668" s="68"/>
      <c r="E668" s="69"/>
      <c r="F668" s="70"/>
      <c r="G668" s="69"/>
    </row>
    <row r="669" spans="2:7" s="128" customFormat="1" ht="11.65" x14ac:dyDescent="0.35">
      <c r="B669" s="126"/>
      <c r="C669" s="126"/>
      <c r="D669" s="68"/>
      <c r="E669" s="69"/>
      <c r="F669" s="70"/>
      <c r="G669" s="69"/>
    </row>
    <row r="670" spans="2:7" s="128" customFormat="1" ht="11.65" x14ac:dyDescent="0.35">
      <c r="B670" s="126"/>
      <c r="C670" s="126"/>
      <c r="D670" s="68"/>
      <c r="E670" s="69"/>
      <c r="F670" s="70"/>
      <c r="G670" s="69"/>
    </row>
    <row r="671" spans="2:7" s="128" customFormat="1" ht="11.65" x14ac:dyDescent="0.35">
      <c r="B671" s="126"/>
      <c r="C671" s="126"/>
      <c r="D671" s="68"/>
      <c r="E671" s="69"/>
      <c r="F671" s="70"/>
      <c r="G671" s="69"/>
    </row>
    <row r="672" spans="2:7" s="128" customFormat="1" ht="11.65" x14ac:dyDescent="0.35">
      <c r="B672" s="126"/>
      <c r="C672" s="126"/>
      <c r="D672" s="68"/>
      <c r="E672" s="69"/>
      <c r="F672" s="70"/>
      <c r="G672" s="69"/>
    </row>
    <row r="673" spans="2:7" s="128" customFormat="1" ht="11.65" x14ac:dyDescent="0.35">
      <c r="B673" s="126"/>
      <c r="C673" s="126"/>
      <c r="D673" s="68"/>
      <c r="E673" s="69"/>
      <c r="F673" s="70"/>
      <c r="G673" s="69"/>
    </row>
    <row r="674" spans="2:7" s="128" customFormat="1" ht="11.65" x14ac:dyDescent="0.35">
      <c r="B674" s="126"/>
      <c r="C674" s="126"/>
      <c r="D674" s="68"/>
      <c r="E674" s="69"/>
      <c r="F674" s="70"/>
      <c r="G674" s="69"/>
    </row>
    <row r="675" spans="2:7" s="128" customFormat="1" ht="11.65" x14ac:dyDescent="0.35">
      <c r="B675" s="126"/>
      <c r="C675" s="126"/>
      <c r="D675" s="68"/>
      <c r="E675" s="69"/>
      <c r="F675" s="70"/>
      <c r="G675" s="69"/>
    </row>
    <row r="676" spans="2:7" s="128" customFormat="1" ht="11.65" x14ac:dyDescent="0.35">
      <c r="B676" s="126"/>
      <c r="C676" s="126"/>
      <c r="D676" s="68"/>
      <c r="E676" s="69"/>
      <c r="F676" s="70"/>
      <c r="G676" s="69"/>
    </row>
    <row r="677" spans="2:7" s="128" customFormat="1" ht="11.65" x14ac:dyDescent="0.35">
      <c r="B677" s="126"/>
      <c r="C677" s="126"/>
      <c r="D677" s="68"/>
      <c r="E677" s="69"/>
      <c r="F677" s="70"/>
      <c r="G677" s="69"/>
    </row>
    <row r="678" spans="2:7" s="128" customFormat="1" ht="11.65" x14ac:dyDescent="0.35">
      <c r="B678" s="126"/>
      <c r="C678" s="126"/>
      <c r="D678" s="68"/>
      <c r="E678" s="69"/>
      <c r="F678" s="70"/>
      <c r="G678" s="69"/>
    </row>
    <row r="679" spans="2:7" s="128" customFormat="1" ht="11.65" x14ac:dyDescent="0.35">
      <c r="B679" s="126"/>
      <c r="C679" s="126"/>
      <c r="D679" s="68"/>
      <c r="E679" s="69"/>
      <c r="F679" s="70"/>
      <c r="G679" s="69"/>
    </row>
    <row r="680" spans="2:7" s="128" customFormat="1" ht="11.65" x14ac:dyDescent="0.35">
      <c r="B680" s="126"/>
      <c r="C680" s="126"/>
      <c r="D680" s="68"/>
      <c r="E680" s="69"/>
      <c r="F680" s="70"/>
      <c r="G680" s="69"/>
    </row>
    <row r="681" spans="2:7" s="128" customFormat="1" ht="11.65" x14ac:dyDescent="0.35">
      <c r="B681" s="126"/>
      <c r="C681" s="126"/>
      <c r="D681" s="68"/>
      <c r="E681" s="69"/>
      <c r="F681" s="70"/>
      <c r="G681" s="69"/>
    </row>
    <row r="682" spans="2:7" s="128" customFormat="1" ht="11.65" x14ac:dyDescent="0.35">
      <c r="B682" s="126"/>
      <c r="C682" s="126"/>
      <c r="D682" s="68"/>
      <c r="E682" s="69"/>
      <c r="F682" s="70"/>
      <c r="G682" s="69"/>
    </row>
    <row r="683" spans="2:7" s="128" customFormat="1" ht="11.65" x14ac:dyDescent="0.35">
      <c r="B683" s="126"/>
      <c r="C683" s="126"/>
      <c r="D683" s="68"/>
      <c r="E683" s="69"/>
      <c r="F683" s="70"/>
      <c r="G683" s="69"/>
    </row>
    <row r="684" spans="2:7" s="128" customFormat="1" ht="11.65" x14ac:dyDescent="0.35">
      <c r="B684" s="126"/>
      <c r="C684" s="126"/>
      <c r="D684" s="68"/>
      <c r="E684" s="69"/>
      <c r="F684" s="70"/>
      <c r="G684" s="69"/>
    </row>
    <row r="685" spans="2:7" s="128" customFormat="1" ht="11.65" x14ac:dyDescent="0.35">
      <c r="B685" s="126"/>
      <c r="C685" s="126"/>
      <c r="D685" s="68"/>
      <c r="E685" s="69"/>
      <c r="F685" s="70"/>
      <c r="G685" s="69"/>
    </row>
    <row r="686" spans="2:7" s="128" customFormat="1" ht="11.65" x14ac:dyDescent="0.35">
      <c r="B686" s="126"/>
      <c r="C686" s="126"/>
      <c r="D686" s="68"/>
      <c r="E686" s="69"/>
      <c r="F686" s="70"/>
      <c r="G686" s="69"/>
    </row>
    <row r="687" spans="2:7" s="128" customFormat="1" ht="11.65" x14ac:dyDescent="0.35">
      <c r="B687" s="126"/>
      <c r="C687" s="126"/>
      <c r="D687" s="68"/>
      <c r="E687" s="69"/>
      <c r="F687" s="70"/>
      <c r="G687" s="69"/>
    </row>
    <row r="688" spans="2:7" s="128" customFormat="1" ht="11.65" x14ac:dyDescent="0.35">
      <c r="B688" s="126"/>
      <c r="C688" s="126"/>
      <c r="D688" s="68"/>
      <c r="E688" s="69"/>
      <c r="F688" s="70"/>
      <c r="G688" s="69"/>
    </row>
    <row r="689" spans="2:7" s="128" customFormat="1" ht="11.65" x14ac:dyDescent="0.35">
      <c r="B689" s="126"/>
      <c r="C689" s="126"/>
      <c r="D689" s="68"/>
      <c r="E689" s="69"/>
      <c r="F689" s="70"/>
      <c r="G689" s="69"/>
    </row>
    <row r="690" spans="2:7" s="128" customFormat="1" ht="11.65" x14ac:dyDescent="0.35">
      <c r="B690" s="126"/>
      <c r="C690" s="126"/>
      <c r="D690" s="68"/>
      <c r="E690" s="69"/>
      <c r="F690" s="70"/>
      <c r="G690" s="69"/>
    </row>
    <row r="691" spans="2:7" s="128" customFormat="1" ht="11.65" x14ac:dyDescent="0.35">
      <c r="B691" s="126"/>
      <c r="C691" s="126"/>
      <c r="D691" s="68"/>
      <c r="E691" s="69"/>
      <c r="F691" s="70"/>
      <c r="G691" s="69"/>
    </row>
    <row r="692" spans="2:7" s="128" customFormat="1" ht="11.65" x14ac:dyDescent="0.35">
      <c r="B692" s="126"/>
      <c r="C692" s="126"/>
      <c r="D692" s="68"/>
      <c r="E692" s="69"/>
      <c r="F692" s="70"/>
      <c r="G692" s="69"/>
    </row>
    <row r="693" spans="2:7" s="128" customFormat="1" ht="11.65" x14ac:dyDescent="0.35">
      <c r="B693" s="126"/>
      <c r="C693" s="126"/>
      <c r="D693" s="68"/>
      <c r="E693" s="69"/>
      <c r="F693" s="70"/>
      <c r="G693" s="69"/>
    </row>
    <row r="694" spans="2:7" s="128" customFormat="1" ht="11.65" x14ac:dyDescent="0.35">
      <c r="B694" s="126"/>
      <c r="C694" s="126"/>
      <c r="D694" s="68"/>
      <c r="E694" s="69"/>
      <c r="F694" s="70"/>
      <c r="G694" s="69"/>
    </row>
    <row r="695" spans="2:7" s="128" customFormat="1" ht="11.65" x14ac:dyDescent="0.35">
      <c r="B695" s="126"/>
      <c r="C695" s="126"/>
      <c r="D695" s="68"/>
      <c r="E695" s="69"/>
      <c r="F695" s="70"/>
      <c r="G695" s="69"/>
    </row>
    <row r="696" spans="2:7" s="128" customFormat="1" ht="11.65" x14ac:dyDescent="0.35">
      <c r="B696" s="126"/>
      <c r="C696" s="126"/>
      <c r="D696" s="68"/>
      <c r="E696" s="69"/>
      <c r="F696" s="70"/>
      <c r="G696" s="69"/>
    </row>
    <row r="697" spans="2:7" s="128" customFormat="1" ht="11.65" x14ac:dyDescent="0.35">
      <c r="B697" s="126"/>
      <c r="C697" s="126"/>
      <c r="D697" s="68"/>
      <c r="E697" s="69"/>
      <c r="F697" s="70"/>
      <c r="G697" s="69"/>
    </row>
    <row r="698" spans="2:7" s="128" customFormat="1" ht="11.65" x14ac:dyDescent="0.35">
      <c r="B698" s="126"/>
      <c r="C698" s="126"/>
      <c r="D698" s="68"/>
      <c r="E698" s="69"/>
      <c r="F698" s="70"/>
      <c r="G698" s="69"/>
    </row>
    <row r="699" spans="2:7" s="128" customFormat="1" ht="11.65" x14ac:dyDescent="0.35">
      <c r="B699" s="126"/>
      <c r="C699" s="126"/>
      <c r="D699" s="68"/>
      <c r="E699" s="69"/>
      <c r="F699" s="70"/>
      <c r="G699" s="69"/>
    </row>
    <row r="700" spans="2:7" s="128" customFormat="1" ht="11.65" x14ac:dyDescent="0.35">
      <c r="B700" s="126"/>
      <c r="C700" s="126"/>
      <c r="D700" s="68"/>
      <c r="E700" s="69"/>
      <c r="F700" s="70"/>
      <c r="G700" s="69"/>
    </row>
    <row r="701" spans="2:7" s="128" customFormat="1" ht="11.65" x14ac:dyDescent="0.35">
      <c r="B701" s="126"/>
      <c r="C701" s="126"/>
      <c r="D701" s="68"/>
      <c r="E701" s="69"/>
      <c r="F701" s="70"/>
      <c r="G701" s="69"/>
    </row>
    <row r="702" spans="2:7" s="128" customFormat="1" ht="11.65" x14ac:dyDescent="0.35">
      <c r="B702" s="126"/>
      <c r="C702" s="126"/>
      <c r="D702" s="68"/>
      <c r="E702" s="69"/>
      <c r="F702" s="70"/>
      <c r="G702" s="69"/>
    </row>
    <row r="703" spans="2:7" s="128" customFormat="1" ht="11.65" x14ac:dyDescent="0.35">
      <c r="B703" s="126"/>
      <c r="C703" s="126"/>
      <c r="D703" s="68"/>
      <c r="E703" s="69"/>
      <c r="F703" s="70"/>
      <c r="G703" s="69"/>
    </row>
    <row r="704" spans="2:7" s="128" customFormat="1" ht="11.65" x14ac:dyDescent="0.35">
      <c r="B704" s="126"/>
      <c r="C704" s="126"/>
      <c r="D704" s="68"/>
      <c r="E704" s="69"/>
      <c r="F704" s="70"/>
      <c r="G704" s="69"/>
    </row>
    <row r="705" spans="2:7" s="128" customFormat="1" ht="11.65" x14ac:dyDescent="0.35">
      <c r="B705" s="126"/>
      <c r="C705" s="126"/>
      <c r="D705" s="68"/>
      <c r="E705" s="69"/>
      <c r="F705" s="70"/>
      <c r="G705" s="69"/>
    </row>
    <row r="706" spans="2:7" s="128" customFormat="1" ht="11.65" x14ac:dyDescent="0.35">
      <c r="B706" s="126"/>
      <c r="C706" s="126"/>
      <c r="D706" s="68"/>
      <c r="E706" s="69"/>
      <c r="F706" s="70"/>
      <c r="G706" s="69"/>
    </row>
    <row r="707" spans="2:7" s="128" customFormat="1" ht="11.65" x14ac:dyDescent="0.35">
      <c r="B707" s="126"/>
      <c r="C707" s="126"/>
      <c r="D707" s="68"/>
      <c r="E707" s="69"/>
      <c r="F707" s="70"/>
      <c r="G707" s="69"/>
    </row>
    <row r="708" spans="2:7" s="128" customFormat="1" ht="11.65" x14ac:dyDescent="0.35">
      <c r="B708" s="126"/>
      <c r="C708" s="126"/>
      <c r="D708" s="68"/>
      <c r="E708" s="69"/>
      <c r="F708" s="70"/>
      <c r="G708" s="69"/>
    </row>
    <row r="709" spans="2:7" s="128" customFormat="1" ht="11.65" x14ac:dyDescent="0.35">
      <c r="B709" s="126"/>
      <c r="C709" s="126"/>
      <c r="D709" s="68"/>
      <c r="E709" s="69"/>
      <c r="F709" s="70"/>
      <c r="G709" s="69"/>
    </row>
    <row r="710" spans="2:7" s="128" customFormat="1" ht="11.65" x14ac:dyDescent="0.35">
      <c r="B710" s="126"/>
      <c r="C710" s="126"/>
      <c r="D710" s="68"/>
      <c r="E710" s="69"/>
      <c r="F710" s="70"/>
      <c r="G710" s="69"/>
    </row>
    <row r="711" spans="2:7" s="128" customFormat="1" ht="11.65" x14ac:dyDescent="0.35">
      <c r="B711" s="126"/>
      <c r="C711" s="126"/>
      <c r="D711" s="68"/>
      <c r="E711" s="69"/>
      <c r="F711" s="70"/>
      <c r="G711" s="69"/>
    </row>
    <row r="712" spans="2:7" s="128" customFormat="1" ht="11.65" x14ac:dyDescent="0.35">
      <c r="B712" s="126"/>
      <c r="C712" s="126"/>
      <c r="D712" s="68"/>
      <c r="E712" s="69"/>
      <c r="F712" s="70"/>
      <c r="G712" s="69"/>
    </row>
    <row r="713" spans="2:7" s="128" customFormat="1" ht="11.65" x14ac:dyDescent="0.35">
      <c r="B713" s="126"/>
      <c r="C713" s="126"/>
      <c r="D713" s="68"/>
      <c r="E713" s="69"/>
      <c r="F713" s="70"/>
      <c r="G713" s="69"/>
    </row>
    <row r="714" spans="2:7" s="128" customFormat="1" ht="11.65" x14ac:dyDescent="0.35">
      <c r="B714" s="126"/>
      <c r="C714" s="126"/>
      <c r="D714" s="68"/>
      <c r="E714" s="69"/>
      <c r="F714" s="70"/>
      <c r="G714" s="69"/>
    </row>
    <row r="715" spans="2:7" s="128" customFormat="1" ht="11.65" x14ac:dyDescent="0.35">
      <c r="B715" s="126"/>
      <c r="C715" s="126"/>
      <c r="D715" s="68"/>
      <c r="E715" s="69"/>
      <c r="F715" s="70"/>
      <c r="G715" s="69"/>
    </row>
    <row r="716" spans="2:7" s="128" customFormat="1" ht="11.65" x14ac:dyDescent="0.35">
      <c r="B716" s="126"/>
      <c r="C716" s="126"/>
      <c r="D716" s="68"/>
      <c r="E716" s="69"/>
      <c r="F716" s="70"/>
      <c r="G716" s="69"/>
    </row>
    <row r="717" spans="2:7" s="128" customFormat="1" ht="11.65" x14ac:dyDescent="0.35">
      <c r="B717" s="126"/>
      <c r="C717" s="126"/>
      <c r="D717" s="68"/>
      <c r="E717" s="69"/>
      <c r="F717" s="70"/>
      <c r="G717" s="69"/>
    </row>
    <row r="718" spans="2:7" s="128" customFormat="1" ht="11.65" x14ac:dyDescent="0.35">
      <c r="B718" s="126"/>
      <c r="C718" s="126"/>
      <c r="D718" s="68"/>
      <c r="E718" s="69"/>
      <c r="F718" s="70"/>
      <c r="G718" s="69"/>
    </row>
    <row r="719" spans="2:7" s="128" customFormat="1" ht="11.65" x14ac:dyDescent="0.35">
      <c r="B719" s="126"/>
      <c r="C719" s="126"/>
      <c r="D719" s="68"/>
      <c r="E719" s="69"/>
      <c r="F719" s="70"/>
      <c r="G719" s="69"/>
    </row>
    <row r="720" spans="2:7" s="128" customFormat="1" ht="11.65" x14ac:dyDescent="0.35">
      <c r="B720" s="126"/>
      <c r="C720" s="126"/>
      <c r="D720" s="68"/>
      <c r="E720" s="69"/>
      <c r="F720" s="70"/>
      <c r="G720" s="69"/>
    </row>
    <row r="721" spans="2:7" s="128" customFormat="1" ht="11.65" x14ac:dyDescent="0.35">
      <c r="B721" s="126"/>
      <c r="C721" s="126"/>
      <c r="D721" s="68"/>
      <c r="E721" s="69"/>
      <c r="F721" s="70"/>
      <c r="G721" s="69"/>
    </row>
    <row r="722" spans="2:7" s="128" customFormat="1" ht="11.65" x14ac:dyDescent="0.35">
      <c r="B722" s="126"/>
      <c r="C722" s="126"/>
      <c r="D722" s="68"/>
      <c r="E722" s="69"/>
      <c r="F722" s="70"/>
      <c r="G722" s="69"/>
    </row>
    <row r="723" spans="2:7" s="128" customFormat="1" ht="11.65" x14ac:dyDescent="0.35">
      <c r="B723" s="126"/>
      <c r="C723" s="126"/>
      <c r="D723" s="68"/>
      <c r="E723" s="69"/>
      <c r="F723" s="70"/>
      <c r="G723" s="69"/>
    </row>
    <row r="724" spans="2:7" s="128" customFormat="1" ht="11.65" x14ac:dyDescent="0.35">
      <c r="B724" s="126"/>
      <c r="C724" s="126"/>
      <c r="D724" s="68"/>
      <c r="E724" s="69"/>
      <c r="F724" s="70"/>
      <c r="G724" s="69"/>
    </row>
    <row r="725" spans="2:7" s="128" customFormat="1" ht="11.65" x14ac:dyDescent="0.35">
      <c r="B725" s="126"/>
      <c r="C725" s="126"/>
      <c r="D725" s="68"/>
      <c r="E725" s="69"/>
      <c r="F725" s="70"/>
      <c r="G725" s="69"/>
    </row>
    <row r="726" spans="2:7" s="128" customFormat="1" ht="11.65" x14ac:dyDescent="0.35">
      <c r="B726" s="126"/>
      <c r="C726" s="126"/>
      <c r="D726" s="68"/>
      <c r="E726" s="69"/>
      <c r="F726" s="70"/>
      <c r="G726" s="69"/>
    </row>
    <row r="727" spans="2:7" s="128" customFormat="1" ht="11.65" x14ac:dyDescent="0.35">
      <c r="B727" s="126"/>
      <c r="C727" s="126"/>
      <c r="D727" s="68"/>
      <c r="E727" s="69"/>
      <c r="F727" s="70"/>
      <c r="G727" s="69"/>
    </row>
    <row r="728" spans="2:7" s="128" customFormat="1" ht="11.65" x14ac:dyDescent="0.35">
      <c r="B728" s="126"/>
      <c r="C728" s="126"/>
      <c r="D728" s="68"/>
      <c r="E728" s="69"/>
      <c r="F728" s="70"/>
      <c r="G728" s="69"/>
    </row>
    <row r="729" spans="2:7" s="128" customFormat="1" ht="11.65" x14ac:dyDescent="0.35">
      <c r="B729" s="126"/>
      <c r="C729" s="126"/>
      <c r="D729" s="68"/>
      <c r="E729" s="69"/>
      <c r="F729" s="70"/>
      <c r="G729" s="69"/>
    </row>
    <row r="730" spans="2:7" s="128" customFormat="1" ht="11.65" x14ac:dyDescent="0.35">
      <c r="B730" s="126"/>
      <c r="C730" s="126"/>
      <c r="D730" s="68"/>
      <c r="E730" s="69"/>
      <c r="F730" s="70"/>
      <c r="G730" s="69"/>
    </row>
    <row r="731" spans="2:7" s="128" customFormat="1" ht="11.65" x14ac:dyDescent="0.35">
      <c r="B731" s="126"/>
      <c r="C731" s="126"/>
      <c r="D731" s="68"/>
      <c r="E731" s="69"/>
      <c r="F731" s="70"/>
      <c r="G731" s="69"/>
    </row>
    <row r="732" spans="2:7" s="128" customFormat="1" ht="11.65" x14ac:dyDescent="0.35">
      <c r="B732" s="126"/>
      <c r="C732" s="126"/>
      <c r="D732" s="68"/>
      <c r="E732" s="69"/>
      <c r="F732" s="70"/>
      <c r="G732" s="69"/>
    </row>
    <row r="733" spans="2:7" s="128" customFormat="1" ht="11.65" x14ac:dyDescent="0.35">
      <c r="B733" s="126"/>
      <c r="C733" s="126"/>
      <c r="D733" s="68"/>
      <c r="E733" s="69"/>
      <c r="F733" s="70"/>
      <c r="G733" s="69"/>
    </row>
    <row r="734" spans="2:7" s="128" customFormat="1" ht="11.65" x14ac:dyDescent="0.35">
      <c r="B734" s="126"/>
      <c r="C734" s="126"/>
      <c r="D734" s="68"/>
      <c r="E734" s="69"/>
      <c r="F734" s="70"/>
      <c r="G734" s="69"/>
    </row>
    <row r="735" spans="2:7" s="128" customFormat="1" ht="11.65" x14ac:dyDescent="0.35">
      <c r="B735" s="126"/>
      <c r="C735" s="126"/>
      <c r="D735" s="68"/>
      <c r="E735" s="69"/>
      <c r="F735" s="70"/>
      <c r="G735" s="69"/>
    </row>
    <row r="736" spans="2:7" s="128" customFormat="1" ht="11.65" x14ac:dyDescent="0.35">
      <c r="B736" s="126"/>
      <c r="C736" s="126"/>
      <c r="D736" s="68"/>
      <c r="E736" s="69"/>
      <c r="F736" s="70"/>
      <c r="G736" s="69"/>
    </row>
    <row r="737" spans="2:7" s="128" customFormat="1" ht="11.65" x14ac:dyDescent="0.35">
      <c r="B737" s="126"/>
      <c r="C737" s="126"/>
      <c r="D737" s="68"/>
      <c r="E737" s="69"/>
      <c r="F737" s="70"/>
      <c r="G737" s="69"/>
    </row>
    <row r="738" spans="2:7" s="128" customFormat="1" ht="11.65" x14ac:dyDescent="0.35">
      <c r="B738" s="126"/>
      <c r="C738" s="126"/>
      <c r="D738" s="68"/>
      <c r="E738" s="69"/>
      <c r="F738" s="70"/>
      <c r="G738" s="69"/>
    </row>
    <row r="739" spans="2:7" s="128" customFormat="1" ht="11.65" x14ac:dyDescent="0.35">
      <c r="B739" s="126"/>
      <c r="C739" s="126"/>
      <c r="D739" s="68"/>
      <c r="E739" s="69"/>
      <c r="F739" s="70"/>
      <c r="G739" s="69"/>
    </row>
    <row r="740" spans="2:7" s="128" customFormat="1" ht="11.65" x14ac:dyDescent="0.35">
      <c r="B740" s="126"/>
      <c r="C740" s="126"/>
      <c r="D740" s="68"/>
      <c r="E740" s="69"/>
      <c r="F740" s="70"/>
      <c r="G740" s="69"/>
    </row>
    <row r="741" spans="2:7" s="128" customFormat="1" ht="11.65" x14ac:dyDescent="0.35">
      <c r="B741" s="126"/>
      <c r="C741" s="126"/>
      <c r="D741" s="68"/>
      <c r="E741" s="69"/>
      <c r="F741" s="70"/>
      <c r="G741" s="69"/>
    </row>
    <row r="742" spans="2:7" s="128" customFormat="1" ht="11.65" x14ac:dyDescent="0.35">
      <c r="B742" s="126"/>
      <c r="C742" s="126"/>
      <c r="D742" s="68"/>
      <c r="E742" s="69"/>
      <c r="F742" s="70"/>
      <c r="G742" s="69"/>
    </row>
    <row r="743" spans="2:7" s="128" customFormat="1" ht="11.65" x14ac:dyDescent="0.35">
      <c r="B743" s="126"/>
      <c r="C743" s="126"/>
      <c r="D743" s="68"/>
      <c r="E743" s="69"/>
      <c r="F743" s="70"/>
      <c r="G743" s="69"/>
    </row>
    <row r="744" spans="2:7" s="128" customFormat="1" ht="11.65" x14ac:dyDescent="0.35">
      <c r="B744" s="126"/>
      <c r="C744" s="126"/>
      <c r="D744" s="68"/>
      <c r="E744" s="69"/>
      <c r="F744" s="70"/>
      <c r="G744" s="69"/>
    </row>
    <row r="745" spans="2:7" s="128" customFormat="1" ht="11.65" x14ac:dyDescent="0.35">
      <c r="B745" s="126"/>
      <c r="C745" s="126"/>
      <c r="D745" s="68"/>
      <c r="E745" s="69"/>
      <c r="F745" s="70"/>
      <c r="G745" s="69"/>
    </row>
    <row r="746" spans="2:7" s="128" customFormat="1" ht="11.65" x14ac:dyDescent="0.35">
      <c r="B746" s="126"/>
      <c r="C746" s="126"/>
      <c r="D746" s="68"/>
      <c r="E746" s="69"/>
      <c r="F746" s="70"/>
      <c r="G746" s="69"/>
    </row>
    <row r="747" spans="2:7" s="128" customFormat="1" ht="11.65" x14ac:dyDescent="0.35">
      <c r="B747" s="126"/>
      <c r="C747" s="126"/>
      <c r="D747" s="68"/>
      <c r="E747" s="69"/>
      <c r="F747" s="70"/>
      <c r="G747" s="69"/>
    </row>
    <row r="748" spans="2:7" s="128" customFormat="1" ht="11.65" x14ac:dyDescent="0.35">
      <c r="B748" s="126"/>
      <c r="C748" s="126"/>
      <c r="D748" s="68"/>
      <c r="E748" s="69"/>
      <c r="F748" s="70"/>
      <c r="G748" s="69"/>
    </row>
    <row r="749" spans="2:7" s="128" customFormat="1" ht="11.65" x14ac:dyDescent="0.35">
      <c r="B749" s="126"/>
      <c r="C749" s="126"/>
      <c r="D749" s="68"/>
      <c r="E749" s="69"/>
      <c r="F749" s="70"/>
      <c r="G749" s="69"/>
    </row>
    <row r="750" spans="2:7" s="128" customFormat="1" ht="11.65" x14ac:dyDescent="0.35">
      <c r="B750" s="126"/>
      <c r="C750" s="126"/>
      <c r="D750" s="68"/>
      <c r="E750" s="69"/>
      <c r="F750" s="70"/>
      <c r="G750" s="69"/>
    </row>
    <row r="751" spans="2:7" s="128" customFormat="1" ht="11.65" x14ac:dyDescent="0.35">
      <c r="B751" s="126"/>
      <c r="C751" s="126"/>
      <c r="D751" s="68"/>
      <c r="E751" s="69"/>
      <c r="F751" s="70"/>
      <c r="G751" s="69"/>
    </row>
    <row r="752" spans="2:7" s="128" customFormat="1" ht="11.65" x14ac:dyDescent="0.35">
      <c r="B752" s="126"/>
      <c r="C752" s="126"/>
      <c r="D752" s="68"/>
      <c r="E752" s="69"/>
      <c r="F752" s="70"/>
      <c r="G752" s="69"/>
    </row>
    <row r="753" spans="2:7" s="128" customFormat="1" ht="11.65" x14ac:dyDescent="0.35">
      <c r="B753" s="126"/>
      <c r="C753" s="126"/>
      <c r="D753" s="68"/>
      <c r="E753" s="69"/>
      <c r="F753" s="70"/>
      <c r="G753" s="69"/>
    </row>
    <row r="754" spans="2:7" s="128" customFormat="1" ht="11.65" x14ac:dyDescent="0.35">
      <c r="B754" s="126"/>
      <c r="C754" s="126"/>
      <c r="D754" s="68"/>
      <c r="E754" s="69"/>
      <c r="F754" s="70"/>
      <c r="G754" s="69"/>
    </row>
    <row r="755" spans="2:7" s="128" customFormat="1" ht="11.65" x14ac:dyDescent="0.35">
      <c r="B755" s="126"/>
      <c r="C755" s="126"/>
      <c r="D755" s="68"/>
      <c r="E755" s="69"/>
      <c r="F755" s="70"/>
      <c r="G755" s="69"/>
    </row>
    <row r="756" spans="2:7" s="128" customFormat="1" ht="11.65" x14ac:dyDescent="0.35">
      <c r="B756" s="126"/>
      <c r="C756" s="126"/>
      <c r="D756" s="68"/>
      <c r="E756" s="69"/>
      <c r="F756" s="70"/>
      <c r="G756" s="69"/>
    </row>
    <row r="757" spans="2:7" s="128" customFormat="1" ht="11.65" x14ac:dyDescent="0.35">
      <c r="B757" s="126"/>
      <c r="C757" s="126"/>
      <c r="D757" s="68"/>
      <c r="E757" s="69"/>
      <c r="F757" s="70"/>
      <c r="G757" s="69"/>
    </row>
    <row r="758" spans="2:7" s="128" customFormat="1" ht="11.65" x14ac:dyDescent="0.35">
      <c r="B758" s="126"/>
      <c r="C758" s="126"/>
      <c r="D758" s="68"/>
      <c r="E758" s="69"/>
      <c r="F758" s="70"/>
      <c r="G758" s="69"/>
    </row>
    <row r="759" spans="2:7" s="128" customFormat="1" ht="11.65" x14ac:dyDescent="0.35">
      <c r="B759" s="126"/>
      <c r="C759" s="126"/>
      <c r="D759" s="68"/>
      <c r="E759" s="69"/>
      <c r="F759" s="70"/>
      <c r="G759" s="69"/>
    </row>
    <row r="760" spans="2:7" s="128" customFormat="1" ht="11.65" x14ac:dyDescent="0.35">
      <c r="B760" s="126"/>
      <c r="C760" s="126"/>
      <c r="D760" s="68"/>
      <c r="E760" s="69"/>
      <c r="F760" s="70"/>
      <c r="G760" s="69"/>
    </row>
    <row r="761" spans="2:7" s="128" customFormat="1" ht="11.65" x14ac:dyDescent="0.35">
      <c r="B761" s="126"/>
      <c r="C761" s="126"/>
      <c r="D761" s="68"/>
      <c r="E761" s="69"/>
      <c r="F761" s="70"/>
      <c r="G761" s="69"/>
    </row>
    <row r="762" spans="2:7" s="128" customFormat="1" ht="11.65" x14ac:dyDescent="0.35">
      <c r="B762" s="126"/>
      <c r="C762" s="126"/>
      <c r="D762" s="68"/>
      <c r="E762" s="69"/>
      <c r="F762" s="70"/>
      <c r="G762" s="69"/>
    </row>
    <row r="763" spans="2:7" s="128" customFormat="1" ht="11.65" x14ac:dyDescent="0.35">
      <c r="B763" s="126"/>
      <c r="C763" s="126"/>
      <c r="D763" s="68"/>
      <c r="E763" s="69"/>
      <c r="F763" s="70"/>
      <c r="G763" s="69"/>
    </row>
    <row r="764" spans="2:7" s="128" customFormat="1" ht="11.65" x14ac:dyDescent="0.35">
      <c r="B764" s="126"/>
      <c r="C764" s="126"/>
      <c r="D764" s="68"/>
      <c r="E764" s="69"/>
      <c r="F764" s="70"/>
      <c r="G764" s="69"/>
    </row>
    <row r="765" spans="2:7" s="128" customFormat="1" ht="11.65" x14ac:dyDescent="0.35">
      <c r="B765" s="126"/>
      <c r="C765" s="126"/>
      <c r="D765" s="68"/>
      <c r="E765" s="69"/>
      <c r="F765" s="70"/>
      <c r="G765" s="69"/>
    </row>
    <row r="766" spans="2:7" s="128" customFormat="1" ht="11.65" x14ac:dyDescent="0.35">
      <c r="B766" s="126"/>
      <c r="C766" s="126"/>
      <c r="D766" s="68"/>
      <c r="E766" s="69"/>
      <c r="F766" s="70"/>
      <c r="G766" s="69"/>
    </row>
    <row r="767" spans="2:7" s="128" customFormat="1" ht="11.65" x14ac:dyDescent="0.35">
      <c r="B767" s="126"/>
      <c r="C767" s="126"/>
      <c r="D767" s="68"/>
      <c r="E767" s="69"/>
      <c r="F767" s="70"/>
      <c r="G767" s="69"/>
    </row>
    <row r="768" spans="2:7" s="128" customFormat="1" ht="11.65" x14ac:dyDescent="0.35">
      <c r="B768" s="126"/>
      <c r="C768" s="126"/>
      <c r="D768" s="68"/>
      <c r="E768" s="69"/>
      <c r="F768" s="70"/>
      <c r="G768" s="69"/>
    </row>
    <row r="769" spans="2:7" s="128" customFormat="1" ht="11.65" x14ac:dyDescent="0.35">
      <c r="B769" s="126"/>
      <c r="C769" s="126"/>
      <c r="D769" s="68"/>
      <c r="E769" s="69"/>
      <c r="F769" s="70"/>
      <c r="G769" s="69"/>
    </row>
    <row r="770" spans="2:7" s="128" customFormat="1" ht="11.65" x14ac:dyDescent="0.35">
      <c r="B770" s="126"/>
      <c r="C770" s="126"/>
      <c r="D770" s="68"/>
      <c r="E770" s="69"/>
      <c r="F770" s="70"/>
      <c r="G770" s="69"/>
    </row>
    <row r="771" spans="2:7" s="128" customFormat="1" ht="11.65" x14ac:dyDescent="0.35">
      <c r="B771" s="126"/>
      <c r="C771" s="126"/>
      <c r="D771" s="68"/>
      <c r="E771" s="69"/>
      <c r="F771" s="70"/>
      <c r="G771" s="69"/>
    </row>
    <row r="772" spans="2:7" s="128" customFormat="1" ht="11.65" x14ac:dyDescent="0.35">
      <c r="B772" s="126"/>
      <c r="C772" s="126"/>
      <c r="D772" s="68"/>
      <c r="E772" s="69"/>
      <c r="F772" s="70"/>
      <c r="G772" s="69"/>
    </row>
    <row r="773" spans="2:7" s="128" customFormat="1" ht="11.65" x14ac:dyDescent="0.35">
      <c r="B773" s="126"/>
      <c r="C773" s="126"/>
      <c r="D773" s="68"/>
      <c r="E773" s="69"/>
      <c r="F773" s="70"/>
      <c r="G773" s="69"/>
    </row>
    <row r="774" spans="2:7" s="128" customFormat="1" ht="11.65" x14ac:dyDescent="0.35">
      <c r="B774" s="126"/>
      <c r="C774" s="126"/>
      <c r="D774" s="68"/>
      <c r="E774" s="69"/>
      <c r="F774" s="70"/>
      <c r="G774" s="69"/>
    </row>
    <row r="775" spans="2:7" s="128" customFormat="1" ht="11.65" x14ac:dyDescent="0.35">
      <c r="B775" s="126"/>
      <c r="C775" s="126"/>
      <c r="D775" s="68"/>
      <c r="E775" s="69"/>
      <c r="F775" s="70"/>
      <c r="G775" s="69"/>
    </row>
    <row r="776" spans="2:7" s="128" customFormat="1" ht="11.65" x14ac:dyDescent="0.35">
      <c r="B776" s="126"/>
      <c r="C776" s="126"/>
      <c r="D776" s="68"/>
      <c r="E776" s="69"/>
      <c r="F776" s="70"/>
      <c r="G776" s="69"/>
    </row>
    <row r="777" spans="2:7" s="128" customFormat="1" ht="11.65" x14ac:dyDescent="0.35">
      <c r="B777" s="126"/>
      <c r="C777" s="126"/>
      <c r="D777" s="68"/>
      <c r="E777" s="69"/>
      <c r="F777" s="70"/>
      <c r="G777" s="69"/>
    </row>
    <row r="778" spans="2:7" s="128" customFormat="1" ht="11.65" x14ac:dyDescent="0.35">
      <c r="B778" s="126"/>
      <c r="C778" s="126"/>
      <c r="D778" s="68"/>
      <c r="E778" s="69"/>
      <c r="F778" s="70"/>
      <c r="G778" s="69"/>
    </row>
    <row r="779" spans="2:7" s="128" customFormat="1" ht="11.65" x14ac:dyDescent="0.35">
      <c r="B779" s="126"/>
      <c r="C779" s="126"/>
      <c r="D779" s="68"/>
      <c r="E779" s="69"/>
      <c r="F779" s="70"/>
      <c r="G779" s="69"/>
    </row>
    <row r="780" spans="2:7" s="128" customFormat="1" ht="11.65" x14ac:dyDescent="0.35">
      <c r="B780" s="126"/>
      <c r="C780" s="126"/>
      <c r="D780" s="68"/>
      <c r="E780" s="69"/>
      <c r="F780" s="70"/>
      <c r="G780" s="69"/>
    </row>
    <row r="781" spans="2:7" s="128" customFormat="1" ht="11.65" x14ac:dyDescent="0.35">
      <c r="B781" s="126"/>
      <c r="C781" s="126"/>
      <c r="D781" s="68"/>
      <c r="E781" s="69"/>
      <c r="F781" s="70"/>
      <c r="G781" s="69"/>
    </row>
    <row r="782" spans="2:7" s="128" customFormat="1" ht="11.65" x14ac:dyDescent="0.35">
      <c r="B782" s="126"/>
      <c r="C782" s="126"/>
      <c r="D782" s="68"/>
      <c r="E782" s="69"/>
      <c r="F782" s="70"/>
      <c r="G782" s="69"/>
    </row>
    <row r="783" spans="2:7" s="128" customFormat="1" ht="11.65" x14ac:dyDescent="0.35">
      <c r="B783" s="126"/>
      <c r="C783" s="126"/>
      <c r="D783" s="68"/>
      <c r="E783" s="69"/>
      <c r="F783" s="70"/>
      <c r="G783" s="69"/>
    </row>
    <row r="784" spans="2:7" s="128" customFormat="1" ht="11.65" x14ac:dyDescent="0.35">
      <c r="B784" s="126"/>
      <c r="C784" s="126"/>
      <c r="D784" s="68"/>
      <c r="E784" s="69"/>
      <c r="F784" s="70"/>
      <c r="G784" s="69"/>
    </row>
    <row r="785" spans="2:7" s="128" customFormat="1" ht="11.65" x14ac:dyDescent="0.35">
      <c r="B785" s="126"/>
      <c r="C785" s="126"/>
      <c r="D785" s="68"/>
      <c r="E785" s="69"/>
      <c r="F785" s="70"/>
      <c r="G785" s="69"/>
    </row>
    <row r="786" spans="2:7" s="128" customFormat="1" ht="11.65" x14ac:dyDescent="0.35">
      <c r="B786" s="126"/>
      <c r="C786" s="126"/>
      <c r="D786" s="68"/>
      <c r="E786" s="69"/>
      <c r="F786" s="70"/>
      <c r="G786" s="69"/>
    </row>
    <row r="787" spans="2:7" s="128" customFormat="1" ht="11.65" x14ac:dyDescent="0.35">
      <c r="B787" s="126"/>
      <c r="C787" s="126"/>
      <c r="D787" s="68"/>
      <c r="E787" s="69"/>
      <c r="F787" s="70"/>
      <c r="G787" s="69"/>
    </row>
    <row r="788" spans="2:7" s="128" customFormat="1" ht="11.65" x14ac:dyDescent="0.35">
      <c r="B788" s="126"/>
      <c r="C788" s="126"/>
      <c r="D788" s="68"/>
      <c r="E788" s="69"/>
      <c r="F788" s="70"/>
      <c r="G788" s="69"/>
    </row>
    <row r="789" spans="2:7" s="128" customFormat="1" ht="11.65" x14ac:dyDescent="0.35">
      <c r="B789" s="126"/>
      <c r="C789" s="126"/>
      <c r="D789" s="68"/>
      <c r="E789" s="69"/>
      <c r="F789" s="70"/>
      <c r="G789" s="69"/>
    </row>
    <row r="790" spans="2:7" s="128" customFormat="1" ht="11.65" x14ac:dyDescent="0.35">
      <c r="B790" s="126"/>
      <c r="C790" s="126"/>
      <c r="D790" s="68"/>
      <c r="E790" s="69"/>
      <c r="F790" s="70"/>
      <c r="G790" s="69"/>
    </row>
    <row r="791" spans="2:7" s="128" customFormat="1" ht="11.65" x14ac:dyDescent="0.35">
      <c r="B791" s="126"/>
      <c r="C791" s="126"/>
      <c r="D791" s="68"/>
      <c r="E791" s="69"/>
      <c r="F791" s="70"/>
      <c r="G791" s="69"/>
    </row>
    <row r="792" spans="2:7" s="128" customFormat="1" ht="11.65" x14ac:dyDescent="0.35">
      <c r="B792" s="126"/>
      <c r="C792" s="126"/>
      <c r="D792" s="68"/>
      <c r="E792" s="69"/>
      <c r="F792" s="70"/>
      <c r="G792" s="69"/>
    </row>
    <row r="793" spans="2:7" s="128" customFormat="1" ht="11.65" x14ac:dyDescent="0.35">
      <c r="B793" s="126"/>
      <c r="C793" s="126"/>
      <c r="D793" s="68"/>
      <c r="E793" s="69"/>
      <c r="F793" s="70"/>
      <c r="G793" s="69"/>
    </row>
    <row r="794" spans="2:7" s="128" customFormat="1" ht="11.65" x14ac:dyDescent="0.35">
      <c r="B794" s="126"/>
      <c r="C794" s="126"/>
      <c r="D794" s="68"/>
      <c r="E794" s="69"/>
      <c r="F794" s="70"/>
      <c r="G794" s="69"/>
    </row>
    <row r="795" spans="2:7" s="128" customFormat="1" ht="11.65" x14ac:dyDescent="0.35">
      <c r="B795" s="126"/>
      <c r="C795" s="126"/>
      <c r="D795" s="68"/>
      <c r="E795" s="69"/>
      <c r="F795" s="70"/>
      <c r="G795" s="69"/>
    </row>
    <row r="796" spans="2:7" s="128" customFormat="1" ht="11.65" x14ac:dyDescent="0.35">
      <c r="B796" s="126"/>
      <c r="C796" s="126"/>
      <c r="D796" s="68"/>
      <c r="E796" s="69"/>
      <c r="F796" s="70"/>
      <c r="G796" s="69"/>
    </row>
    <row r="797" spans="2:7" s="128" customFormat="1" ht="11.65" x14ac:dyDescent="0.35">
      <c r="B797" s="126"/>
      <c r="C797" s="126"/>
      <c r="D797" s="68"/>
      <c r="E797" s="69"/>
      <c r="F797" s="70"/>
      <c r="G797" s="69"/>
    </row>
    <row r="798" spans="2:7" s="128" customFormat="1" ht="11.65" x14ac:dyDescent="0.35">
      <c r="B798" s="126"/>
      <c r="C798" s="126"/>
      <c r="D798" s="68"/>
      <c r="E798" s="69"/>
      <c r="F798" s="70"/>
      <c r="G798" s="69"/>
    </row>
    <row r="799" spans="2:7" s="128" customFormat="1" ht="11.65" x14ac:dyDescent="0.35">
      <c r="B799" s="126"/>
      <c r="C799" s="126"/>
      <c r="D799" s="68"/>
      <c r="E799" s="69"/>
      <c r="F799" s="70"/>
      <c r="G799" s="69"/>
    </row>
    <row r="800" spans="2:7" s="128" customFormat="1" ht="11.65" x14ac:dyDescent="0.35">
      <c r="B800" s="126"/>
      <c r="C800" s="126"/>
      <c r="D800" s="68"/>
      <c r="E800" s="69"/>
      <c r="F800" s="70"/>
      <c r="G800" s="69"/>
    </row>
    <row r="801" spans="2:7" s="128" customFormat="1" ht="11.65" x14ac:dyDescent="0.35">
      <c r="B801" s="126"/>
      <c r="C801" s="126"/>
      <c r="D801" s="68"/>
      <c r="E801" s="69"/>
      <c r="F801" s="70"/>
      <c r="G801" s="69"/>
    </row>
    <row r="802" spans="2:7" s="128" customFormat="1" ht="11.65" x14ac:dyDescent="0.35">
      <c r="B802" s="126"/>
      <c r="C802" s="126"/>
      <c r="D802" s="68"/>
      <c r="E802" s="69"/>
      <c r="F802" s="70"/>
      <c r="G802" s="69"/>
    </row>
    <row r="803" spans="2:7" s="128" customFormat="1" ht="11.65" x14ac:dyDescent="0.35">
      <c r="B803" s="126"/>
      <c r="C803" s="126"/>
      <c r="D803" s="68"/>
      <c r="E803" s="69"/>
      <c r="F803" s="70"/>
      <c r="G803" s="69"/>
    </row>
    <row r="804" spans="2:7" s="128" customFormat="1" ht="11.65" x14ac:dyDescent="0.35">
      <c r="B804" s="126"/>
      <c r="C804" s="126"/>
      <c r="D804" s="68"/>
      <c r="E804" s="69"/>
      <c r="F804" s="70"/>
      <c r="G804" s="69"/>
    </row>
    <row r="805" spans="2:7" s="128" customFormat="1" ht="11.65" x14ac:dyDescent="0.35">
      <c r="B805" s="126"/>
      <c r="C805" s="126"/>
      <c r="D805" s="68"/>
      <c r="E805" s="69"/>
      <c r="F805" s="70"/>
      <c r="G805" s="69"/>
    </row>
    <row r="806" spans="2:7" s="128" customFormat="1" ht="11.65" x14ac:dyDescent="0.35">
      <c r="B806" s="126"/>
      <c r="C806" s="126"/>
      <c r="D806" s="68"/>
      <c r="E806" s="69"/>
      <c r="F806" s="70"/>
      <c r="G806" s="69"/>
    </row>
    <row r="807" spans="2:7" s="128" customFormat="1" ht="11.65" x14ac:dyDescent="0.35">
      <c r="B807" s="126"/>
      <c r="C807" s="126"/>
      <c r="D807" s="68"/>
      <c r="E807" s="69"/>
      <c r="F807" s="70"/>
      <c r="G807" s="69"/>
    </row>
    <row r="808" spans="2:7" s="128" customFormat="1" ht="11.65" x14ac:dyDescent="0.35">
      <c r="B808" s="126"/>
      <c r="C808" s="126"/>
      <c r="D808" s="68"/>
      <c r="E808" s="69"/>
      <c r="F808" s="70"/>
      <c r="G808" s="69"/>
    </row>
    <row r="809" spans="2:7" s="128" customFormat="1" ht="11.65" x14ac:dyDescent="0.35">
      <c r="B809" s="126"/>
      <c r="C809" s="126"/>
      <c r="D809" s="68"/>
      <c r="E809" s="69"/>
      <c r="F809" s="70"/>
      <c r="G809" s="69"/>
    </row>
    <row r="810" spans="2:7" s="128" customFormat="1" ht="11.65" x14ac:dyDescent="0.35">
      <c r="B810" s="126"/>
      <c r="C810" s="126"/>
      <c r="D810" s="68"/>
      <c r="E810" s="69"/>
      <c r="F810" s="70"/>
      <c r="G810" s="69"/>
    </row>
    <row r="811" spans="2:7" s="128" customFormat="1" ht="11.65" x14ac:dyDescent="0.35">
      <c r="B811" s="126"/>
      <c r="C811" s="126"/>
      <c r="D811" s="68"/>
      <c r="E811" s="69"/>
      <c r="F811" s="70"/>
      <c r="G811" s="69"/>
    </row>
    <row r="812" spans="2:7" s="128" customFormat="1" ht="11.65" x14ac:dyDescent="0.35">
      <c r="B812" s="126"/>
      <c r="C812" s="126"/>
      <c r="D812" s="68"/>
      <c r="E812" s="69"/>
      <c r="F812" s="70"/>
      <c r="G812" s="69"/>
    </row>
    <row r="813" spans="2:7" s="128" customFormat="1" ht="11.65" x14ac:dyDescent="0.35">
      <c r="B813" s="126"/>
      <c r="C813" s="126"/>
      <c r="D813" s="68"/>
      <c r="E813" s="69"/>
      <c r="F813" s="70"/>
      <c r="G813" s="69"/>
    </row>
    <row r="814" spans="2:7" s="128" customFormat="1" ht="11.65" x14ac:dyDescent="0.35">
      <c r="B814" s="126"/>
      <c r="C814" s="126"/>
      <c r="D814" s="68"/>
      <c r="E814" s="69"/>
      <c r="F814" s="70"/>
      <c r="G814" s="69"/>
    </row>
    <row r="815" spans="2:7" s="128" customFormat="1" ht="11.65" x14ac:dyDescent="0.35">
      <c r="B815" s="126"/>
      <c r="C815" s="126"/>
      <c r="D815" s="68"/>
      <c r="E815" s="69"/>
      <c r="F815" s="70"/>
      <c r="G815" s="69"/>
    </row>
    <row r="816" spans="2:7" s="128" customFormat="1" ht="11.65" x14ac:dyDescent="0.35">
      <c r="B816" s="126"/>
      <c r="C816" s="126"/>
      <c r="D816" s="68"/>
      <c r="E816" s="69"/>
      <c r="F816" s="70"/>
      <c r="G816" s="69"/>
    </row>
    <row r="817" spans="2:7" s="128" customFormat="1" ht="11.65" x14ac:dyDescent="0.35">
      <c r="B817" s="126"/>
      <c r="C817" s="126"/>
      <c r="D817" s="68"/>
      <c r="E817" s="69"/>
      <c r="F817" s="70"/>
      <c r="G817" s="69"/>
    </row>
    <row r="818" spans="2:7" s="128" customFormat="1" ht="11.65" x14ac:dyDescent="0.35">
      <c r="B818" s="126"/>
      <c r="C818" s="126"/>
      <c r="D818" s="68"/>
      <c r="E818" s="69"/>
      <c r="F818" s="70"/>
      <c r="G818" s="69"/>
    </row>
    <row r="819" spans="2:7" s="128" customFormat="1" ht="11.65" x14ac:dyDescent="0.35">
      <c r="B819" s="126"/>
      <c r="C819" s="126"/>
      <c r="D819" s="68"/>
      <c r="E819" s="69"/>
      <c r="F819" s="70"/>
      <c r="G819" s="69"/>
    </row>
    <row r="820" spans="2:7" s="128" customFormat="1" ht="11.65" x14ac:dyDescent="0.35">
      <c r="B820" s="126"/>
      <c r="C820" s="126"/>
      <c r="D820" s="68"/>
      <c r="E820" s="69"/>
      <c r="F820" s="70"/>
      <c r="G820" s="69"/>
    </row>
    <row r="821" spans="2:7" s="128" customFormat="1" ht="11.65" x14ac:dyDescent="0.35">
      <c r="B821" s="126"/>
      <c r="C821" s="126"/>
      <c r="D821" s="68"/>
      <c r="E821" s="69"/>
      <c r="F821" s="70"/>
      <c r="G821" s="69"/>
    </row>
    <row r="822" spans="2:7" s="128" customFormat="1" ht="11.65" x14ac:dyDescent="0.35">
      <c r="B822" s="126"/>
      <c r="C822" s="126"/>
      <c r="D822" s="68"/>
      <c r="E822" s="69"/>
      <c r="F822" s="70"/>
      <c r="G822" s="69"/>
    </row>
    <row r="823" spans="2:7" s="128" customFormat="1" ht="11.65" x14ac:dyDescent="0.35">
      <c r="B823" s="126"/>
      <c r="C823" s="126"/>
      <c r="D823" s="68"/>
      <c r="E823" s="69"/>
      <c r="F823" s="70"/>
      <c r="G823" s="69"/>
    </row>
    <row r="824" spans="2:7" s="128" customFormat="1" ht="11.65" x14ac:dyDescent="0.35">
      <c r="B824" s="126"/>
      <c r="C824" s="126"/>
      <c r="D824" s="68"/>
      <c r="E824" s="69"/>
      <c r="F824" s="70"/>
      <c r="G824" s="69"/>
    </row>
    <row r="825" spans="2:7" s="128" customFormat="1" ht="11.65" x14ac:dyDescent="0.35">
      <c r="B825" s="126"/>
      <c r="C825" s="126"/>
      <c r="D825" s="68"/>
      <c r="E825" s="69"/>
      <c r="F825" s="70"/>
      <c r="G825" s="69"/>
    </row>
    <row r="826" spans="2:7" s="128" customFormat="1" ht="11.65" x14ac:dyDescent="0.35">
      <c r="B826" s="126"/>
      <c r="C826" s="126"/>
      <c r="D826" s="68"/>
      <c r="E826" s="69"/>
      <c r="F826" s="70"/>
      <c r="G826" s="69"/>
    </row>
    <row r="827" spans="2:7" s="128" customFormat="1" ht="11.65" x14ac:dyDescent="0.35">
      <c r="B827" s="126"/>
      <c r="C827" s="126"/>
      <c r="D827" s="68"/>
      <c r="E827" s="69"/>
      <c r="F827" s="70"/>
      <c r="G827" s="69"/>
    </row>
    <row r="828" spans="2:7" s="128" customFormat="1" ht="11.65" x14ac:dyDescent="0.35">
      <c r="B828" s="126"/>
      <c r="C828" s="126"/>
      <c r="D828" s="68"/>
      <c r="E828" s="69"/>
      <c r="F828" s="70"/>
      <c r="G828" s="69"/>
    </row>
    <row r="829" spans="2:7" s="128" customFormat="1" ht="11.65" x14ac:dyDescent="0.35">
      <c r="B829" s="126"/>
      <c r="C829" s="126"/>
      <c r="D829" s="68"/>
      <c r="E829" s="69"/>
      <c r="F829" s="70"/>
      <c r="G829" s="69"/>
    </row>
    <row r="830" spans="2:7" s="128" customFormat="1" ht="11.65" x14ac:dyDescent="0.35">
      <c r="B830" s="126"/>
      <c r="C830" s="126"/>
      <c r="D830" s="68"/>
      <c r="E830" s="69"/>
      <c r="F830" s="70"/>
      <c r="G830" s="69"/>
    </row>
    <row r="831" spans="2:7" s="128" customFormat="1" ht="11.65" x14ac:dyDescent="0.35">
      <c r="B831" s="126"/>
      <c r="C831" s="126"/>
      <c r="D831" s="68"/>
      <c r="E831" s="69"/>
      <c r="F831" s="70"/>
      <c r="G831" s="69"/>
    </row>
    <row r="832" spans="2:7" s="128" customFormat="1" ht="11.65" x14ac:dyDescent="0.35">
      <c r="B832" s="126"/>
      <c r="C832" s="126"/>
      <c r="D832" s="68"/>
      <c r="E832" s="69"/>
      <c r="F832" s="70"/>
      <c r="G832" s="69"/>
    </row>
    <row r="833" spans="2:7" s="128" customFormat="1" ht="11.65" x14ac:dyDescent="0.35">
      <c r="B833" s="126"/>
      <c r="C833" s="126"/>
      <c r="D833" s="68"/>
      <c r="E833" s="69"/>
      <c r="F833" s="70"/>
      <c r="G833" s="69"/>
    </row>
    <row r="834" spans="2:7" s="128" customFormat="1" ht="11.65" x14ac:dyDescent="0.35">
      <c r="B834" s="126"/>
      <c r="C834" s="126"/>
      <c r="D834" s="68"/>
      <c r="E834" s="69"/>
      <c r="F834" s="70"/>
      <c r="G834" s="69"/>
    </row>
    <row r="835" spans="2:7" s="128" customFormat="1" ht="11.65" x14ac:dyDescent="0.35">
      <c r="B835" s="126"/>
      <c r="C835" s="126"/>
      <c r="D835" s="68"/>
      <c r="E835" s="69"/>
      <c r="F835" s="70"/>
      <c r="G835" s="69"/>
    </row>
    <row r="836" spans="2:7" s="128" customFormat="1" ht="11.65" x14ac:dyDescent="0.35">
      <c r="B836" s="126"/>
      <c r="C836" s="126"/>
      <c r="D836" s="68"/>
      <c r="E836" s="69"/>
      <c r="F836" s="70"/>
      <c r="G836" s="69"/>
    </row>
    <row r="837" spans="2:7" s="128" customFormat="1" ht="11.65" x14ac:dyDescent="0.35">
      <c r="B837" s="126"/>
      <c r="C837" s="126"/>
      <c r="D837" s="68"/>
      <c r="E837" s="69"/>
      <c r="F837" s="70"/>
      <c r="G837" s="69"/>
    </row>
    <row r="838" spans="2:7" s="128" customFormat="1" ht="11.65" x14ac:dyDescent="0.35">
      <c r="B838" s="126"/>
      <c r="C838" s="126"/>
      <c r="D838" s="68"/>
      <c r="E838" s="69"/>
      <c r="F838" s="70"/>
      <c r="G838" s="69"/>
    </row>
    <row r="839" spans="2:7" s="128" customFormat="1" ht="11.65" x14ac:dyDescent="0.35">
      <c r="B839" s="126"/>
      <c r="C839" s="126"/>
      <c r="D839" s="68"/>
      <c r="E839" s="69"/>
      <c r="F839" s="70"/>
      <c r="G839" s="69"/>
    </row>
    <row r="840" spans="2:7" s="128" customFormat="1" ht="11.65" x14ac:dyDescent="0.35">
      <c r="B840" s="126"/>
      <c r="C840" s="126"/>
      <c r="D840" s="68"/>
      <c r="E840" s="69"/>
      <c r="F840" s="70"/>
      <c r="G840" s="69"/>
    </row>
    <row r="841" spans="2:7" s="128" customFormat="1" ht="11.65" x14ac:dyDescent="0.35">
      <c r="B841" s="126"/>
      <c r="C841" s="126"/>
      <c r="D841" s="68"/>
      <c r="E841" s="69"/>
      <c r="F841" s="70"/>
      <c r="G841" s="69"/>
    </row>
    <row r="842" spans="2:7" s="128" customFormat="1" ht="11.65" x14ac:dyDescent="0.35">
      <c r="B842" s="126"/>
      <c r="C842" s="126"/>
      <c r="D842" s="68"/>
      <c r="E842" s="69"/>
      <c r="F842" s="70"/>
      <c r="G842" s="69"/>
    </row>
    <row r="843" spans="2:7" s="128" customFormat="1" ht="11.65" x14ac:dyDescent="0.35">
      <c r="B843" s="126"/>
      <c r="C843" s="126"/>
      <c r="D843" s="68"/>
      <c r="E843" s="69"/>
      <c r="F843" s="70"/>
      <c r="G843" s="69"/>
    </row>
    <row r="844" spans="2:7" s="128" customFormat="1" ht="11.65" x14ac:dyDescent="0.35">
      <c r="B844" s="126"/>
      <c r="C844" s="126"/>
      <c r="D844" s="68"/>
      <c r="E844" s="69"/>
      <c r="F844" s="70"/>
      <c r="G844" s="69"/>
    </row>
    <row r="845" spans="2:7" s="128" customFormat="1" ht="11.65" x14ac:dyDescent="0.35">
      <c r="B845" s="126"/>
      <c r="C845" s="126"/>
      <c r="D845" s="68"/>
      <c r="E845" s="69"/>
      <c r="F845" s="70"/>
      <c r="G845" s="69"/>
    </row>
    <row r="846" spans="2:7" s="128" customFormat="1" ht="11.65" x14ac:dyDescent="0.35">
      <c r="B846" s="126"/>
      <c r="C846" s="126"/>
      <c r="D846" s="68"/>
      <c r="E846" s="69"/>
      <c r="F846" s="70"/>
      <c r="G846" s="69"/>
    </row>
    <row r="847" spans="2:7" s="128" customFormat="1" ht="11.65" x14ac:dyDescent="0.35">
      <c r="B847" s="126"/>
      <c r="C847" s="126"/>
      <c r="D847" s="68"/>
      <c r="E847" s="69"/>
      <c r="F847" s="70"/>
      <c r="G847" s="69"/>
    </row>
    <row r="848" spans="2:7" s="128" customFormat="1" ht="11.65" x14ac:dyDescent="0.35">
      <c r="B848" s="126"/>
      <c r="C848" s="126"/>
      <c r="D848" s="68"/>
      <c r="E848" s="69"/>
      <c r="F848" s="70"/>
      <c r="G848" s="69"/>
    </row>
    <row r="849" spans="2:7" s="128" customFormat="1" ht="11.65" x14ac:dyDescent="0.35">
      <c r="B849" s="126"/>
      <c r="C849" s="126"/>
      <c r="D849" s="68"/>
      <c r="E849" s="69"/>
      <c r="F849" s="70"/>
      <c r="G849" s="69"/>
    </row>
    <row r="850" spans="2:7" s="128" customFormat="1" ht="11.65" x14ac:dyDescent="0.35">
      <c r="B850" s="126"/>
      <c r="C850" s="126"/>
      <c r="D850" s="68"/>
      <c r="E850" s="69"/>
      <c r="F850" s="70"/>
      <c r="G850" s="69"/>
    </row>
    <row r="851" spans="2:7" s="128" customFormat="1" ht="11.65" x14ac:dyDescent="0.35">
      <c r="B851" s="126"/>
      <c r="C851" s="126"/>
      <c r="D851" s="68"/>
      <c r="E851" s="69"/>
      <c r="F851" s="70"/>
      <c r="G851" s="69"/>
    </row>
    <row r="852" spans="2:7" s="128" customFormat="1" ht="11.65" x14ac:dyDescent="0.35">
      <c r="B852" s="126"/>
      <c r="C852" s="126"/>
      <c r="D852" s="68"/>
      <c r="E852" s="69"/>
      <c r="F852" s="70"/>
      <c r="G852" s="69"/>
    </row>
    <row r="853" spans="2:7" s="128" customFormat="1" ht="11.65" x14ac:dyDescent="0.35">
      <c r="B853" s="126"/>
      <c r="C853" s="126"/>
      <c r="D853" s="68"/>
      <c r="E853" s="69"/>
      <c r="F853" s="70"/>
      <c r="G853" s="69"/>
    </row>
    <row r="854" spans="2:7" s="128" customFormat="1" ht="11.65" x14ac:dyDescent="0.35">
      <c r="B854" s="126"/>
      <c r="C854" s="126"/>
      <c r="D854" s="68"/>
      <c r="E854" s="69"/>
      <c r="F854" s="70"/>
      <c r="G854" s="69"/>
    </row>
    <row r="855" spans="2:7" s="128" customFormat="1" ht="11.65" x14ac:dyDescent="0.35">
      <c r="B855" s="126"/>
      <c r="C855" s="126"/>
      <c r="D855" s="68"/>
      <c r="E855" s="69"/>
      <c r="F855" s="70"/>
      <c r="G855" s="69"/>
    </row>
    <row r="856" spans="2:7" s="128" customFormat="1" ht="11.65" x14ac:dyDescent="0.35">
      <c r="B856" s="126"/>
      <c r="C856" s="126"/>
      <c r="D856" s="68"/>
      <c r="E856" s="69"/>
      <c r="F856" s="70"/>
      <c r="G856" s="69"/>
    </row>
    <row r="857" spans="2:7" s="128" customFormat="1" ht="11.65" x14ac:dyDescent="0.35">
      <c r="B857" s="126"/>
      <c r="C857" s="126"/>
      <c r="D857" s="68"/>
      <c r="E857" s="69"/>
      <c r="F857" s="70"/>
      <c r="G857" s="69"/>
    </row>
    <row r="858" spans="2:7" s="128" customFormat="1" ht="11.65" x14ac:dyDescent="0.35">
      <c r="B858" s="126"/>
      <c r="C858" s="126"/>
      <c r="D858" s="68"/>
      <c r="E858" s="69"/>
      <c r="F858" s="70"/>
      <c r="G858" s="69"/>
    </row>
    <row r="859" spans="2:7" s="128" customFormat="1" ht="11.65" x14ac:dyDescent="0.35">
      <c r="B859" s="126"/>
      <c r="C859" s="126"/>
      <c r="D859" s="68"/>
      <c r="E859" s="69"/>
      <c r="F859" s="70"/>
      <c r="G859" s="69"/>
    </row>
    <row r="860" spans="2:7" s="128" customFormat="1" ht="11.65" x14ac:dyDescent="0.35">
      <c r="B860" s="126"/>
      <c r="C860" s="126"/>
      <c r="D860" s="68"/>
      <c r="E860" s="69"/>
      <c r="F860" s="70"/>
      <c r="G860" s="69"/>
    </row>
    <row r="861" spans="2:7" s="128" customFormat="1" ht="11.65" x14ac:dyDescent="0.35">
      <c r="B861" s="126"/>
      <c r="C861" s="126"/>
      <c r="D861" s="68"/>
      <c r="E861" s="69"/>
      <c r="F861" s="70"/>
      <c r="G861" s="69"/>
    </row>
    <row r="862" spans="2:7" s="128" customFormat="1" ht="11.65" x14ac:dyDescent="0.35">
      <c r="B862" s="126"/>
      <c r="C862" s="126"/>
      <c r="D862" s="68"/>
      <c r="E862" s="69"/>
      <c r="F862" s="70"/>
      <c r="G862" s="69"/>
    </row>
    <row r="863" spans="2:7" s="128" customFormat="1" ht="11.65" x14ac:dyDescent="0.35">
      <c r="B863" s="126"/>
      <c r="C863" s="126"/>
      <c r="D863" s="68"/>
      <c r="E863" s="69"/>
      <c r="F863" s="70"/>
      <c r="G863" s="69"/>
    </row>
    <row r="864" spans="2:7" s="128" customFormat="1" ht="11.65" x14ac:dyDescent="0.35">
      <c r="B864" s="126"/>
      <c r="C864" s="126"/>
      <c r="D864" s="68"/>
      <c r="E864" s="69"/>
      <c r="F864" s="70"/>
      <c r="G864" s="69"/>
    </row>
    <row r="865" spans="2:7" s="128" customFormat="1" ht="11.65" x14ac:dyDescent="0.35">
      <c r="B865" s="126"/>
      <c r="C865" s="126"/>
      <c r="D865" s="68"/>
      <c r="E865" s="69"/>
      <c r="F865" s="70"/>
      <c r="G865" s="69"/>
    </row>
    <row r="866" spans="2:7" s="128" customFormat="1" ht="11.65" x14ac:dyDescent="0.35">
      <c r="B866" s="126"/>
      <c r="C866" s="126"/>
      <c r="D866" s="68"/>
      <c r="E866" s="69"/>
      <c r="F866" s="70"/>
      <c r="G866" s="69"/>
    </row>
    <row r="867" spans="2:7" s="128" customFormat="1" ht="11.65" x14ac:dyDescent="0.35">
      <c r="B867" s="126"/>
      <c r="C867" s="126"/>
      <c r="D867" s="68"/>
      <c r="E867" s="69"/>
      <c r="F867" s="70"/>
      <c r="G867" s="69"/>
    </row>
    <row r="868" spans="2:7" s="128" customFormat="1" ht="11.65" x14ac:dyDescent="0.35">
      <c r="B868" s="126"/>
      <c r="C868" s="126"/>
      <c r="D868" s="68"/>
      <c r="E868" s="69"/>
      <c r="F868" s="70"/>
      <c r="G868" s="69"/>
    </row>
    <row r="869" spans="2:7" s="128" customFormat="1" ht="11.65" x14ac:dyDescent="0.35">
      <c r="B869" s="126"/>
      <c r="C869" s="126"/>
      <c r="D869" s="68"/>
      <c r="E869" s="69"/>
      <c r="F869" s="70"/>
      <c r="G869" s="69"/>
    </row>
    <row r="870" spans="2:7" s="128" customFormat="1" ht="11.65" x14ac:dyDescent="0.35">
      <c r="B870" s="126"/>
      <c r="C870" s="126"/>
      <c r="D870" s="68"/>
      <c r="E870" s="69"/>
      <c r="F870" s="70"/>
      <c r="G870" s="69"/>
    </row>
    <row r="871" spans="2:7" s="128" customFormat="1" ht="11.65" x14ac:dyDescent="0.35">
      <c r="B871" s="126"/>
      <c r="C871" s="126"/>
      <c r="D871" s="68"/>
      <c r="E871" s="69"/>
      <c r="F871" s="70"/>
      <c r="G871" s="69"/>
    </row>
    <row r="872" spans="2:7" s="128" customFormat="1" ht="11.65" x14ac:dyDescent="0.35">
      <c r="B872" s="126"/>
      <c r="C872" s="126"/>
      <c r="D872" s="68"/>
      <c r="E872" s="69"/>
      <c r="F872" s="70"/>
      <c r="G872" s="69"/>
    </row>
    <row r="873" spans="2:7" s="128" customFormat="1" ht="11.65" x14ac:dyDescent="0.35">
      <c r="B873" s="126"/>
      <c r="C873" s="126"/>
      <c r="D873" s="68"/>
      <c r="E873" s="69"/>
      <c r="F873" s="70"/>
      <c r="G873" s="69"/>
    </row>
    <row r="874" spans="2:7" s="128" customFormat="1" ht="11.65" x14ac:dyDescent="0.35">
      <c r="B874" s="126"/>
      <c r="C874" s="126"/>
      <c r="D874" s="68"/>
      <c r="E874" s="69"/>
      <c r="F874" s="70"/>
      <c r="G874" s="69"/>
    </row>
    <row r="875" spans="2:7" s="128" customFormat="1" ht="11.65" x14ac:dyDescent="0.35">
      <c r="B875" s="126"/>
      <c r="C875" s="126"/>
      <c r="D875" s="68"/>
      <c r="E875" s="69"/>
      <c r="F875" s="70"/>
      <c r="G875" s="69"/>
    </row>
    <row r="876" spans="2:7" s="128" customFormat="1" ht="11.65" x14ac:dyDescent="0.35">
      <c r="B876" s="126"/>
      <c r="C876" s="126"/>
      <c r="D876" s="68"/>
      <c r="E876" s="69"/>
      <c r="F876" s="70"/>
      <c r="G876" s="69"/>
    </row>
    <row r="877" spans="2:7" s="128" customFormat="1" ht="11.65" x14ac:dyDescent="0.35">
      <c r="B877" s="126"/>
      <c r="C877" s="126"/>
      <c r="D877" s="68"/>
      <c r="E877" s="69"/>
      <c r="F877" s="70"/>
      <c r="G877" s="69"/>
    </row>
    <row r="878" spans="2:7" s="128" customFormat="1" ht="11.65" x14ac:dyDescent="0.35">
      <c r="B878" s="126"/>
      <c r="C878" s="126"/>
      <c r="D878" s="68"/>
      <c r="E878" s="69"/>
      <c r="F878" s="70"/>
      <c r="G878" s="69"/>
    </row>
    <row r="879" spans="2:7" s="128" customFormat="1" ht="11.65" x14ac:dyDescent="0.35">
      <c r="B879" s="126"/>
      <c r="C879" s="126"/>
      <c r="D879" s="68"/>
      <c r="E879" s="69"/>
      <c r="F879" s="70"/>
      <c r="G879" s="69"/>
    </row>
    <row r="880" spans="2:7" s="128" customFormat="1" ht="11.65" x14ac:dyDescent="0.35">
      <c r="B880" s="126"/>
      <c r="C880" s="126"/>
      <c r="D880" s="68"/>
      <c r="E880" s="69"/>
      <c r="F880" s="70"/>
      <c r="G880" s="69"/>
    </row>
    <row r="881" spans="2:7" s="128" customFormat="1" ht="11.65" x14ac:dyDescent="0.35">
      <c r="B881" s="126"/>
      <c r="C881" s="126"/>
      <c r="D881" s="68"/>
      <c r="E881" s="69"/>
      <c r="F881" s="70"/>
      <c r="G881" s="69"/>
    </row>
    <row r="882" spans="2:7" s="128" customFormat="1" ht="11.65" x14ac:dyDescent="0.35">
      <c r="B882" s="126"/>
      <c r="C882" s="126"/>
      <c r="D882" s="68"/>
      <c r="E882" s="69"/>
      <c r="F882" s="70"/>
      <c r="G882" s="69"/>
    </row>
    <row r="883" spans="2:7" s="128" customFormat="1" ht="11.65" x14ac:dyDescent="0.35">
      <c r="B883" s="126"/>
      <c r="C883" s="126"/>
      <c r="D883" s="68"/>
      <c r="E883" s="69"/>
      <c r="F883" s="70"/>
      <c r="G883" s="69"/>
    </row>
    <row r="884" spans="2:7" s="128" customFormat="1" ht="11.65" x14ac:dyDescent="0.35">
      <c r="B884" s="126"/>
      <c r="C884" s="126"/>
      <c r="D884" s="68"/>
      <c r="E884" s="69"/>
      <c r="F884" s="70"/>
      <c r="G884" s="69"/>
    </row>
    <row r="885" spans="2:7" s="128" customFormat="1" ht="11.65" x14ac:dyDescent="0.35">
      <c r="B885" s="126"/>
      <c r="C885" s="126"/>
      <c r="D885" s="68"/>
      <c r="E885" s="69"/>
      <c r="F885" s="70"/>
      <c r="G885" s="69"/>
    </row>
    <row r="886" spans="2:7" s="128" customFormat="1" ht="11.65" x14ac:dyDescent="0.35">
      <c r="B886" s="126"/>
      <c r="C886" s="126"/>
      <c r="D886" s="68"/>
      <c r="E886" s="69"/>
      <c r="F886" s="70"/>
      <c r="G886" s="69"/>
    </row>
    <row r="887" spans="2:7" s="128" customFormat="1" ht="11.65" x14ac:dyDescent="0.35">
      <c r="B887" s="126"/>
      <c r="C887" s="126"/>
      <c r="D887" s="68"/>
      <c r="E887" s="69"/>
      <c r="F887" s="70"/>
      <c r="G887" s="69"/>
    </row>
    <row r="888" spans="2:7" s="128" customFormat="1" ht="11.65" x14ac:dyDescent="0.35">
      <c r="B888" s="126"/>
      <c r="C888" s="126"/>
      <c r="D888" s="68"/>
      <c r="E888" s="69"/>
      <c r="F888" s="70"/>
      <c r="G888" s="69"/>
    </row>
    <row r="889" spans="2:7" s="128" customFormat="1" ht="11.65" x14ac:dyDescent="0.35">
      <c r="B889" s="126"/>
      <c r="C889" s="126"/>
      <c r="D889" s="68"/>
      <c r="E889" s="69"/>
      <c r="F889" s="70"/>
      <c r="G889" s="69"/>
    </row>
    <row r="890" spans="2:7" s="128" customFormat="1" ht="11.65" x14ac:dyDescent="0.35">
      <c r="B890" s="126"/>
      <c r="C890" s="126"/>
      <c r="D890" s="68"/>
      <c r="E890" s="69"/>
      <c r="F890" s="70"/>
      <c r="G890" s="69"/>
    </row>
    <row r="891" spans="2:7" s="128" customFormat="1" ht="11.65" x14ac:dyDescent="0.35">
      <c r="B891" s="126"/>
      <c r="C891" s="126"/>
      <c r="D891" s="68"/>
      <c r="E891" s="69"/>
      <c r="F891" s="70"/>
      <c r="G891" s="69"/>
    </row>
    <row r="892" spans="2:7" s="128" customFormat="1" ht="11.65" x14ac:dyDescent="0.35">
      <c r="B892" s="126"/>
      <c r="C892" s="126"/>
      <c r="D892" s="68"/>
      <c r="E892" s="69"/>
      <c r="F892" s="70"/>
      <c r="G892" s="69"/>
    </row>
    <row r="893" spans="2:7" s="128" customFormat="1" ht="11.65" x14ac:dyDescent="0.35">
      <c r="B893" s="126"/>
      <c r="C893" s="126"/>
      <c r="D893" s="68"/>
      <c r="E893" s="69"/>
      <c r="F893" s="70"/>
      <c r="G893" s="69"/>
    </row>
    <row r="894" spans="2:7" s="128" customFormat="1" ht="11.65" x14ac:dyDescent="0.35">
      <c r="B894" s="126"/>
      <c r="C894" s="126"/>
      <c r="D894" s="68"/>
      <c r="E894" s="69"/>
      <c r="F894" s="70"/>
      <c r="G894" s="69"/>
    </row>
    <row r="895" spans="2:7" s="128" customFormat="1" ht="11.65" x14ac:dyDescent="0.35">
      <c r="B895" s="126"/>
      <c r="C895" s="126"/>
      <c r="D895" s="68"/>
      <c r="E895" s="69"/>
      <c r="F895" s="70"/>
      <c r="G895" s="69"/>
    </row>
    <row r="896" spans="2:7" s="128" customFormat="1" ht="11.65" x14ac:dyDescent="0.35">
      <c r="B896" s="126"/>
      <c r="C896" s="126"/>
      <c r="D896" s="68"/>
      <c r="E896" s="69"/>
      <c r="F896" s="70"/>
      <c r="G896" s="69"/>
    </row>
    <row r="897" spans="2:7" s="128" customFormat="1" ht="11.65" x14ac:dyDescent="0.35">
      <c r="B897" s="126"/>
      <c r="C897" s="126"/>
      <c r="D897" s="68"/>
      <c r="E897" s="69"/>
      <c r="F897" s="70"/>
      <c r="G897" s="69"/>
    </row>
    <row r="898" spans="2:7" s="128" customFormat="1" ht="11.65" x14ac:dyDescent="0.35">
      <c r="B898" s="126"/>
      <c r="C898" s="126"/>
      <c r="D898" s="68"/>
      <c r="E898" s="69"/>
      <c r="F898" s="70"/>
      <c r="G898" s="69"/>
    </row>
    <row r="899" spans="2:7" s="128" customFormat="1" ht="11.65" x14ac:dyDescent="0.35">
      <c r="B899" s="126"/>
      <c r="C899" s="126"/>
      <c r="D899" s="68"/>
      <c r="E899" s="69"/>
      <c r="F899" s="70"/>
      <c r="G899" s="69"/>
    </row>
    <row r="900" spans="2:7" s="128" customFormat="1" ht="11.65" x14ac:dyDescent="0.35">
      <c r="B900" s="126"/>
      <c r="C900" s="126"/>
      <c r="D900" s="68"/>
      <c r="E900" s="69"/>
      <c r="F900" s="70"/>
      <c r="G900" s="69"/>
    </row>
    <row r="901" spans="2:7" s="128" customFormat="1" ht="11.65" x14ac:dyDescent="0.35">
      <c r="B901" s="126"/>
      <c r="C901" s="126"/>
      <c r="D901" s="68"/>
      <c r="E901" s="69"/>
      <c r="F901" s="70"/>
      <c r="G901" s="69"/>
    </row>
    <row r="902" spans="2:7" s="128" customFormat="1" ht="11.65" x14ac:dyDescent="0.35">
      <c r="B902" s="126"/>
      <c r="C902" s="126"/>
      <c r="D902" s="68"/>
      <c r="E902" s="69"/>
      <c r="F902" s="70"/>
      <c r="G902" s="69"/>
    </row>
    <row r="903" spans="2:7" s="128" customFormat="1" ht="11.65" x14ac:dyDescent="0.35">
      <c r="B903" s="126"/>
      <c r="C903" s="126"/>
      <c r="D903" s="68"/>
      <c r="E903" s="69"/>
      <c r="F903" s="70"/>
      <c r="G903" s="69"/>
    </row>
    <row r="904" spans="2:7" s="128" customFormat="1" ht="11.65" x14ac:dyDescent="0.35">
      <c r="B904" s="126"/>
      <c r="C904" s="126"/>
      <c r="D904" s="68"/>
      <c r="E904" s="69"/>
      <c r="F904" s="70"/>
      <c r="G904" s="69"/>
    </row>
    <row r="905" spans="2:7" s="128" customFormat="1" ht="11.65" x14ac:dyDescent="0.35">
      <c r="B905" s="126"/>
      <c r="C905" s="126"/>
      <c r="D905" s="68"/>
      <c r="E905" s="69"/>
      <c r="F905" s="70"/>
      <c r="G905" s="69"/>
    </row>
    <row r="906" spans="2:7" s="128" customFormat="1" ht="11.65" x14ac:dyDescent="0.35">
      <c r="B906" s="126"/>
      <c r="C906" s="126"/>
      <c r="D906" s="68"/>
      <c r="E906" s="69"/>
      <c r="F906" s="70"/>
      <c r="G906" s="69"/>
    </row>
    <row r="907" spans="2:7" s="128" customFormat="1" ht="11.65" x14ac:dyDescent="0.35">
      <c r="B907" s="126"/>
      <c r="C907" s="126"/>
      <c r="D907" s="68"/>
      <c r="E907" s="69"/>
      <c r="F907" s="70"/>
      <c r="G907" s="69"/>
    </row>
    <row r="908" spans="2:7" s="128" customFormat="1" ht="11.65" x14ac:dyDescent="0.35">
      <c r="B908" s="126"/>
      <c r="C908" s="126"/>
      <c r="D908" s="68"/>
      <c r="E908" s="69"/>
      <c r="F908" s="70"/>
      <c r="G908" s="69"/>
    </row>
    <row r="909" spans="2:7" s="128" customFormat="1" ht="11.65" x14ac:dyDescent="0.35">
      <c r="B909" s="126"/>
      <c r="C909" s="126"/>
      <c r="D909" s="68"/>
      <c r="E909" s="69"/>
      <c r="F909" s="70"/>
      <c r="G909" s="69"/>
    </row>
    <row r="910" spans="2:7" s="128" customFormat="1" ht="11.65" x14ac:dyDescent="0.35">
      <c r="B910" s="126"/>
      <c r="C910" s="126"/>
      <c r="D910" s="68"/>
      <c r="E910" s="69"/>
      <c r="F910" s="70"/>
      <c r="G910" s="69"/>
    </row>
    <row r="911" spans="2:7" s="128" customFormat="1" ht="11.65" x14ac:dyDescent="0.35">
      <c r="B911" s="126"/>
      <c r="C911" s="126"/>
      <c r="D911" s="68"/>
      <c r="E911" s="69"/>
      <c r="F911" s="70"/>
      <c r="G911" s="69"/>
    </row>
    <row r="912" spans="2:7" s="128" customFormat="1" ht="11.65" x14ac:dyDescent="0.35">
      <c r="B912" s="126"/>
      <c r="C912" s="126"/>
      <c r="D912" s="68"/>
      <c r="E912" s="69"/>
      <c r="F912" s="70"/>
      <c r="G912" s="69"/>
    </row>
    <row r="913" spans="2:7" s="128" customFormat="1" ht="11.65" x14ac:dyDescent="0.35">
      <c r="B913" s="126"/>
      <c r="C913" s="126"/>
      <c r="D913" s="68"/>
      <c r="E913" s="69"/>
      <c r="F913" s="70"/>
      <c r="G913" s="69"/>
    </row>
    <row r="914" spans="2:7" s="128" customFormat="1" ht="11.65" x14ac:dyDescent="0.35">
      <c r="B914" s="126"/>
      <c r="C914" s="126"/>
      <c r="D914" s="68"/>
      <c r="E914" s="69"/>
      <c r="F914" s="70"/>
      <c r="G914" s="69"/>
    </row>
    <row r="915" spans="2:7" s="128" customFormat="1" ht="11.65" x14ac:dyDescent="0.35">
      <c r="B915" s="126"/>
      <c r="C915" s="126"/>
      <c r="D915" s="68"/>
      <c r="E915" s="69"/>
      <c r="F915" s="70"/>
      <c r="G915" s="69"/>
    </row>
    <row r="916" spans="2:7" s="128" customFormat="1" ht="11.65" x14ac:dyDescent="0.35">
      <c r="B916" s="126"/>
      <c r="C916" s="126"/>
      <c r="D916" s="68"/>
      <c r="E916" s="69"/>
      <c r="F916" s="70"/>
      <c r="G916" s="69"/>
    </row>
    <row r="917" spans="2:7" s="128" customFormat="1" ht="11.65" x14ac:dyDescent="0.35">
      <c r="B917" s="126"/>
      <c r="C917" s="126"/>
      <c r="D917" s="68"/>
      <c r="E917" s="69"/>
      <c r="F917" s="70"/>
      <c r="G917" s="69"/>
    </row>
    <row r="918" spans="2:7" s="128" customFormat="1" ht="11.65" x14ac:dyDescent="0.35">
      <c r="B918" s="126"/>
      <c r="C918" s="126"/>
      <c r="D918" s="68"/>
      <c r="E918" s="69"/>
      <c r="F918" s="70"/>
      <c r="G918" s="69"/>
    </row>
    <row r="919" spans="2:7" s="128" customFormat="1" ht="11.65" x14ac:dyDescent="0.35">
      <c r="B919" s="126"/>
      <c r="C919" s="126"/>
      <c r="D919" s="68"/>
      <c r="E919" s="69"/>
      <c r="F919" s="70"/>
      <c r="G919" s="69"/>
    </row>
    <row r="920" spans="2:7" s="128" customFormat="1" ht="11.65" x14ac:dyDescent="0.35">
      <c r="B920" s="126"/>
      <c r="C920" s="126"/>
      <c r="D920" s="68"/>
      <c r="E920" s="69"/>
      <c r="F920" s="70"/>
      <c r="G920" s="69"/>
    </row>
    <row r="921" spans="2:7" s="128" customFormat="1" ht="11.65" x14ac:dyDescent="0.35">
      <c r="B921" s="126"/>
      <c r="C921" s="126"/>
      <c r="D921" s="68"/>
      <c r="E921" s="69"/>
      <c r="F921" s="70"/>
      <c r="G921" s="69"/>
    </row>
    <row r="922" spans="2:7" s="128" customFormat="1" ht="11.65" x14ac:dyDescent="0.35">
      <c r="B922" s="126"/>
      <c r="C922" s="126"/>
      <c r="D922" s="68"/>
      <c r="E922" s="69"/>
      <c r="F922" s="70"/>
      <c r="G922" s="69"/>
    </row>
    <row r="923" spans="2:7" s="128" customFormat="1" ht="11.65" x14ac:dyDescent="0.35">
      <c r="B923" s="126"/>
      <c r="C923" s="126"/>
      <c r="D923" s="68"/>
      <c r="E923" s="69"/>
      <c r="F923" s="70"/>
      <c r="G923" s="69"/>
    </row>
    <row r="924" spans="2:7" s="128" customFormat="1" ht="11.65" x14ac:dyDescent="0.35">
      <c r="B924" s="126"/>
      <c r="C924" s="126"/>
      <c r="D924" s="68"/>
      <c r="E924" s="69"/>
      <c r="F924" s="70"/>
      <c r="G924" s="69"/>
    </row>
    <row r="925" spans="2:7" s="128" customFormat="1" ht="11.65" x14ac:dyDescent="0.35">
      <c r="B925" s="126"/>
      <c r="C925" s="126"/>
      <c r="D925" s="68"/>
      <c r="E925" s="69"/>
      <c r="F925" s="70"/>
      <c r="G925" s="69"/>
    </row>
    <row r="926" spans="2:7" s="128" customFormat="1" ht="11.65" x14ac:dyDescent="0.35">
      <c r="B926" s="126"/>
      <c r="C926" s="126"/>
      <c r="D926" s="68"/>
      <c r="E926" s="69"/>
      <c r="F926" s="70"/>
      <c r="G926" s="69"/>
    </row>
    <row r="927" spans="2:7" s="128" customFormat="1" ht="11.65" x14ac:dyDescent="0.35">
      <c r="B927" s="126"/>
      <c r="C927" s="126"/>
      <c r="D927" s="68"/>
      <c r="E927" s="69"/>
      <c r="F927" s="70"/>
      <c r="G927" s="69"/>
    </row>
    <row r="928" spans="2:7" s="128" customFormat="1" ht="11.65" x14ac:dyDescent="0.35">
      <c r="B928" s="126"/>
      <c r="C928" s="126"/>
      <c r="D928" s="68"/>
      <c r="E928" s="69"/>
      <c r="F928" s="70"/>
      <c r="G928" s="69"/>
    </row>
    <row r="929" spans="2:7" s="128" customFormat="1" ht="11.65" x14ac:dyDescent="0.35">
      <c r="B929" s="126"/>
      <c r="C929" s="126"/>
      <c r="D929" s="68"/>
      <c r="E929" s="69"/>
      <c r="F929" s="70"/>
      <c r="G929" s="69"/>
    </row>
    <row r="930" spans="2:7" s="128" customFormat="1" ht="11.65" x14ac:dyDescent="0.35">
      <c r="B930" s="126"/>
      <c r="C930" s="126"/>
      <c r="D930" s="68"/>
      <c r="E930" s="69"/>
      <c r="F930" s="70"/>
      <c r="G930" s="69"/>
    </row>
    <row r="931" spans="2:7" s="128" customFormat="1" ht="11.65" x14ac:dyDescent="0.35">
      <c r="B931" s="126"/>
      <c r="C931" s="126"/>
      <c r="D931" s="68"/>
      <c r="E931" s="69"/>
      <c r="F931" s="70"/>
      <c r="G931" s="69"/>
    </row>
    <row r="932" spans="2:7" s="128" customFormat="1" ht="11.65" x14ac:dyDescent="0.35">
      <c r="B932" s="126"/>
      <c r="C932" s="126"/>
      <c r="D932" s="68"/>
      <c r="E932" s="69"/>
      <c r="F932" s="70"/>
      <c r="G932" s="69"/>
    </row>
    <row r="933" spans="2:7" s="128" customFormat="1" ht="11.65" x14ac:dyDescent="0.35">
      <c r="B933" s="126"/>
      <c r="C933" s="126"/>
      <c r="D933" s="68"/>
      <c r="E933" s="69"/>
      <c r="F933" s="70"/>
      <c r="G933" s="69"/>
    </row>
    <row r="934" spans="2:7" s="128" customFormat="1" ht="11.65" x14ac:dyDescent="0.35">
      <c r="B934" s="126"/>
      <c r="C934" s="126"/>
      <c r="D934" s="68"/>
      <c r="E934" s="69"/>
      <c r="F934" s="70"/>
      <c r="G934" s="69"/>
    </row>
    <row r="935" spans="2:7" s="128" customFormat="1" ht="11.65" x14ac:dyDescent="0.35">
      <c r="B935" s="126"/>
      <c r="C935" s="126"/>
      <c r="D935" s="68"/>
      <c r="E935" s="69"/>
      <c r="F935" s="70"/>
      <c r="G935" s="69"/>
    </row>
    <row r="936" spans="2:7" s="128" customFormat="1" ht="11.65" x14ac:dyDescent="0.35">
      <c r="B936" s="126"/>
      <c r="C936" s="126"/>
      <c r="D936" s="68"/>
      <c r="E936" s="69"/>
      <c r="F936" s="70"/>
      <c r="G936" s="69"/>
    </row>
    <row r="937" spans="2:7" s="128" customFormat="1" ht="11.65" x14ac:dyDescent="0.35">
      <c r="B937" s="126"/>
      <c r="C937" s="126"/>
      <c r="D937" s="68"/>
      <c r="E937" s="69"/>
      <c r="F937" s="70"/>
      <c r="G937" s="69"/>
    </row>
    <row r="938" spans="2:7" s="128" customFormat="1" ht="11.65" x14ac:dyDescent="0.35">
      <c r="B938" s="126"/>
      <c r="C938" s="126"/>
      <c r="D938" s="68"/>
      <c r="E938" s="69"/>
      <c r="F938" s="70"/>
      <c r="G938" s="69"/>
    </row>
    <row r="939" spans="2:7" s="128" customFormat="1" ht="11.65" x14ac:dyDescent="0.35">
      <c r="B939" s="126"/>
      <c r="C939" s="126"/>
      <c r="D939" s="68"/>
      <c r="E939" s="69"/>
      <c r="F939" s="70"/>
      <c r="G939" s="69"/>
    </row>
    <row r="940" spans="2:7" s="128" customFormat="1" ht="11.65" x14ac:dyDescent="0.35">
      <c r="B940" s="126"/>
      <c r="C940" s="126"/>
      <c r="D940" s="68"/>
      <c r="E940" s="69"/>
      <c r="F940" s="70"/>
      <c r="G940" s="69"/>
    </row>
    <row r="941" spans="2:7" s="128" customFormat="1" ht="11.65" x14ac:dyDescent="0.35">
      <c r="B941" s="126"/>
      <c r="C941" s="126"/>
      <c r="D941" s="68"/>
      <c r="E941" s="69"/>
      <c r="F941" s="70"/>
      <c r="G941" s="69"/>
    </row>
    <row r="942" spans="2:7" s="128" customFormat="1" ht="11.65" x14ac:dyDescent="0.35">
      <c r="B942" s="126"/>
      <c r="C942" s="126"/>
      <c r="D942" s="68"/>
      <c r="E942" s="69"/>
      <c r="F942" s="70"/>
      <c r="G942" s="69"/>
    </row>
    <row r="943" spans="2:7" s="128" customFormat="1" ht="11.65" x14ac:dyDescent="0.35">
      <c r="B943" s="126"/>
      <c r="C943" s="126"/>
      <c r="D943" s="68"/>
      <c r="E943" s="69"/>
      <c r="F943" s="70"/>
      <c r="G943" s="69"/>
    </row>
    <row r="944" spans="2:7" s="128" customFormat="1" ht="11.65" x14ac:dyDescent="0.35">
      <c r="B944" s="126"/>
      <c r="C944" s="126"/>
      <c r="D944" s="68"/>
      <c r="E944" s="69"/>
      <c r="F944" s="70"/>
      <c r="G944" s="69"/>
    </row>
    <row r="945" spans="2:7" s="128" customFormat="1" ht="11.65" x14ac:dyDescent="0.35">
      <c r="B945" s="126"/>
      <c r="C945" s="126"/>
      <c r="D945" s="68"/>
      <c r="E945" s="69"/>
      <c r="F945" s="70"/>
      <c r="G945" s="69"/>
    </row>
    <row r="946" spans="2:7" s="128" customFormat="1" ht="11.65" x14ac:dyDescent="0.35">
      <c r="B946" s="126"/>
      <c r="C946" s="126"/>
      <c r="D946" s="68"/>
      <c r="E946" s="69"/>
      <c r="F946" s="70"/>
      <c r="G946" s="69"/>
    </row>
    <row r="947" spans="2:7" s="128" customFormat="1" ht="11.65" x14ac:dyDescent="0.35">
      <c r="B947" s="126"/>
      <c r="C947" s="126"/>
      <c r="D947" s="68"/>
      <c r="E947" s="69"/>
      <c r="F947" s="70"/>
      <c r="G947" s="69"/>
    </row>
    <row r="948" spans="2:7" s="128" customFormat="1" ht="11.65" x14ac:dyDescent="0.35">
      <c r="B948" s="126"/>
      <c r="C948" s="126"/>
      <c r="D948" s="68"/>
      <c r="E948" s="69"/>
      <c r="F948" s="70"/>
      <c r="G948" s="69"/>
    </row>
    <row r="949" spans="2:7" s="128" customFormat="1" ht="11.65" x14ac:dyDescent="0.35">
      <c r="B949" s="126"/>
      <c r="C949" s="126"/>
      <c r="D949" s="68"/>
      <c r="E949" s="69"/>
      <c r="F949" s="70"/>
      <c r="G949" s="69"/>
    </row>
    <row r="950" spans="2:7" s="128" customFormat="1" ht="11.65" x14ac:dyDescent="0.35">
      <c r="B950" s="126"/>
      <c r="C950" s="126"/>
      <c r="D950" s="68"/>
      <c r="E950" s="69"/>
      <c r="F950" s="70"/>
      <c r="G950" s="69"/>
    </row>
    <row r="951" spans="2:7" s="128" customFormat="1" ht="11.65" x14ac:dyDescent="0.35">
      <c r="B951" s="126"/>
      <c r="C951" s="126"/>
      <c r="D951" s="68"/>
      <c r="E951" s="69"/>
      <c r="F951" s="70"/>
      <c r="G951" s="69"/>
    </row>
    <row r="952" spans="2:7" s="128" customFormat="1" ht="11.65" x14ac:dyDescent="0.35">
      <c r="B952" s="126"/>
      <c r="C952" s="126"/>
      <c r="D952" s="68"/>
      <c r="E952" s="69"/>
      <c r="F952" s="70"/>
      <c r="G952" s="69"/>
    </row>
    <row r="953" spans="2:7" s="128" customFormat="1" ht="11.65" x14ac:dyDescent="0.35">
      <c r="B953" s="126"/>
      <c r="C953" s="126"/>
      <c r="D953" s="68"/>
      <c r="E953" s="69"/>
      <c r="F953" s="70"/>
      <c r="G953" s="69"/>
    </row>
    <row r="954" spans="2:7" s="128" customFormat="1" ht="11.65" x14ac:dyDescent="0.35">
      <c r="B954" s="126"/>
      <c r="C954" s="126"/>
      <c r="D954" s="68"/>
      <c r="E954" s="69"/>
      <c r="F954" s="70"/>
      <c r="G954" s="69"/>
    </row>
    <row r="955" spans="2:7" s="128" customFormat="1" ht="11.65" x14ac:dyDescent="0.35">
      <c r="B955" s="126"/>
      <c r="C955" s="126"/>
      <c r="D955" s="68"/>
      <c r="E955" s="69"/>
      <c r="F955" s="70"/>
      <c r="G955" s="69"/>
    </row>
    <row r="956" spans="2:7" s="128" customFormat="1" ht="11.65" x14ac:dyDescent="0.35">
      <c r="B956" s="126"/>
      <c r="C956" s="126"/>
      <c r="D956" s="68"/>
      <c r="E956" s="69"/>
      <c r="F956" s="70"/>
      <c r="G956" s="69"/>
    </row>
    <row r="957" spans="2:7" s="128" customFormat="1" ht="11.65" x14ac:dyDescent="0.35">
      <c r="B957" s="126"/>
      <c r="C957" s="126"/>
      <c r="D957" s="68"/>
      <c r="E957" s="69"/>
      <c r="F957" s="70"/>
      <c r="G957" s="69"/>
    </row>
    <row r="958" spans="2:7" s="128" customFormat="1" ht="11.65" x14ac:dyDescent="0.35">
      <c r="B958" s="126"/>
      <c r="C958" s="126"/>
      <c r="D958" s="68"/>
      <c r="E958" s="69"/>
      <c r="F958" s="70"/>
      <c r="G958" s="69"/>
    </row>
    <row r="959" spans="2:7" s="128" customFormat="1" ht="11.65" x14ac:dyDescent="0.35">
      <c r="B959" s="126"/>
      <c r="C959" s="126"/>
      <c r="D959" s="68"/>
      <c r="E959" s="69"/>
      <c r="F959" s="70"/>
      <c r="G959" s="69"/>
    </row>
    <row r="960" spans="2:7" s="128" customFormat="1" ht="11.65" x14ac:dyDescent="0.35">
      <c r="B960" s="126"/>
      <c r="C960" s="126"/>
      <c r="D960" s="68"/>
      <c r="E960" s="69"/>
      <c r="F960" s="70"/>
      <c r="G960" s="69"/>
    </row>
    <row r="961" spans="2:7" s="128" customFormat="1" ht="11.65" x14ac:dyDescent="0.35">
      <c r="B961" s="126"/>
      <c r="C961" s="126"/>
      <c r="D961" s="68"/>
      <c r="E961" s="69"/>
      <c r="F961" s="70"/>
      <c r="G961" s="69"/>
    </row>
    <row r="962" spans="2:7" s="128" customFormat="1" ht="11.65" x14ac:dyDescent="0.35">
      <c r="B962" s="126"/>
      <c r="C962" s="126"/>
      <c r="D962" s="68"/>
      <c r="E962" s="69"/>
      <c r="F962" s="70"/>
      <c r="G962" s="69"/>
    </row>
    <row r="963" spans="2:7" s="128" customFormat="1" ht="11.65" x14ac:dyDescent="0.35">
      <c r="B963" s="126"/>
      <c r="C963" s="126"/>
      <c r="D963" s="68"/>
      <c r="E963" s="69"/>
      <c r="F963" s="70"/>
      <c r="G963" s="69"/>
    </row>
    <row r="964" spans="2:7" s="128" customFormat="1" ht="11.65" x14ac:dyDescent="0.35">
      <c r="B964" s="126"/>
      <c r="C964" s="126"/>
      <c r="D964" s="68"/>
      <c r="E964" s="69"/>
      <c r="F964" s="70"/>
      <c r="G964" s="69"/>
    </row>
    <row r="965" spans="2:7" s="128" customFormat="1" ht="11.65" x14ac:dyDescent="0.35">
      <c r="B965" s="126"/>
      <c r="C965" s="126"/>
      <c r="D965" s="68"/>
      <c r="E965" s="69"/>
      <c r="F965" s="70"/>
      <c r="G965" s="69"/>
    </row>
    <row r="966" spans="2:7" s="128" customFormat="1" ht="11.65" x14ac:dyDescent="0.35">
      <c r="B966" s="126"/>
      <c r="C966" s="126"/>
      <c r="D966" s="68"/>
      <c r="E966" s="69"/>
      <c r="F966" s="70"/>
      <c r="G966" s="69"/>
    </row>
    <row r="967" spans="2:7" s="128" customFormat="1" ht="11.65" x14ac:dyDescent="0.35">
      <c r="B967" s="126"/>
      <c r="C967" s="126"/>
      <c r="D967" s="68"/>
      <c r="E967" s="69"/>
      <c r="F967" s="70"/>
      <c r="G967" s="69"/>
    </row>
    <row r="968" spans="2:7" s="128" customFormat="1" ht="11.65" x14ac:dyDescent="0.35">
      <c r="B968" s="126"/>
      <c r="C968" s="126"/>
      <c r="D968" s="68"/>
      <c r="E968" s="69"/>
      <c r="F968" s="70"/>
      <c r="G968" s="69"/>
    </row>
    <row r="969" spans="2:7" s="128" customFormat="1" ht="11.65" x14ac:dyDescent="0.35">
      <c r="B969" s="126"/>
      <c r="C969" s="126"/>
      <c r="D969" s="68"/>
      <c r="E969" s="69"/>
      <c r="F969" s="70"/>
      <c r="G969" s="69"/>
    </row>
    <row r="970" spans="2:7" s="128" customFormat="1" ht="11.65" x14ac:dyDescent="0.35">
      <c r="B970" s="126"/>
      <c r="C970" s="126"/>
      <c r="D970" s="68"/>
      <c r="E970" s="69"/>
      <c r="F970" s="70"/>
      <c r="G970" s="69"/>
    </row>
    <row r="971" spans="2:7" s="128" customFormat="1" ht="11.65" x14ac:dyDescent="0.35">
      <c r="B971" s="126"/>
      <c r="C971" s="126"/>
      <c r="D971" s="68"/>
      <c r="E971" s="69"/>
      <c r="F971" s="70"/>
      <c r="G971" s="69"/>
    </row>
    <row r="972" spans="2:7" s="128" customFormat="1" ht="11.65" x14ac:dyDescent="0.35">
      <c r="B972" s="126"/>
      <c r="C972" s="126"/>
      <c r="D972" s="68"/>
      <c r="E972" s="69"/>
      <c r="F972" s="70"/>
      <c r="G972" s="69"/>
    </row>
    <row r="973" spans="2:7" s="128" customFormat="1" ht="11.65" x14ac:dyDescent="0.35">
      <c r="B973" s="126"/>
      <c r="C973" s="126"/>
      <c r="D973" s="68"/>
      <c r="E973" s="69"/>
      <c r="F973" s="70"/>
      <c r="G973" s="69"/>
    </row>
    <row r="974" spans="2:7" s="128" customFormat="1" ht="11.65" x14ac:dyDescent="0.35">
      <c r="B974" s="126"/>
      <c r="C974" s="126"/>
      <c r="D974" s="68"/>
      <c r="E974" s="69"/>
      <c r="F974" s="70"/>
      <c r="G974" s="69"/>
    </row>
    <row r="975" spans="2:7" s="128" customFormat="1" ht="11.65" x14ac:dyDescent="0.35">
      <c r="B975" s="126"/>
      <c r="C975" s="126"/>
      <c r="D975" s="68"/>
      <c r="E975" s="69"/>
      <c r="F975" s="70"/>
      <c r="G975" s="69"/>
    </row>
    <row r="976" spans="2:7" s="128" customFormat="1" ht="11.65" x14ac:dyDescent="0.35">
      <c r="B976" s="126"/>
      <c r="C976" s="126"/>
      <c r="D976" s="68"/>
      <c r="E976" s="69"/>
      <c r="F976" s="70"/>
      <c r="G976" s="69"/>
    </row>
    <row r="977" spans="2:7" s="128" customFormat="1" ht="11.65" x14ac:dyDescent="0.35">
      <c r="B977" s="126"/>
      <c r="C977" s="126"/>
      <c r="D977" s="68"/>
      <c r="E977" s="69"/>
      <c r="F977" s="70"/>
      <c r="G977" s="69"/>
    </row>
    <row r="978" spans="2:7" s="128" customFormat="1" ht="11.65" x14ac:dyDescent="0.35">
      <c r="B978" s="126"/>
      <c r="C978" s="126"/>
      <c r="D978" s="68"/>
      <c r="E978" s="69"/>
      <c r="F978" s="70"/>
      <c r="G978" s="69"/>
    </row>
    <row r="979" spans="2:7" s="128" customFormat="1" ht="11.65" x14ac:dyDescent="0.35">
      <c r="B979" s="126"/>
      <c r="C979" s="126"/>
      <c r="D979" s="68"/>
      <c r="E979" s="69"/>
      <c r="F979" s="70"/>
      <c r="G979" s="69"/>
    </row>
    <row r="980" spans="2:7" s="128" customFormat="1" ht="11.65" x14ac:dyDescent="0.35">
      <c r="B980" s="126"/>
      <c r="C980" s="126"/>
      <c r="D980" s="68"/>
      <c r="E980" s="69"/>
      <c r="F980" s="70"/>
      <c r="G980" s="69"/>
    </row>
    <row r="981" spans="2:7" s="128" customFormat="1" ht="11.65" x14ac:dyDescent="0.35">
      <c r="B981" s="126"/>
      <c r="C981" s="126"/>
      <c r="D981" s="68"/>
      <c r="E981" s="69"/>
      <c r="F981" s="70"/>
      <c r="G981" s="69"/>
    </row>
    <row r="982" spans="2:7" s="128" customFormat="1" ht="11.65" x14ac:dyDescent="0.35">
      <c r="B982" s="126"/>
      <c r="C982" s="126"/>
      <c r="D982" s="68"/>
      <c r="E982" s="69"/>
      <c r="F982" s="70"/>
      <c r="G982" s="69"/>
    </row>
    <row r="983" spans="2:7" s="128" customFormat="1" ht="11.65" x14ac:dyDescent="0.35">
      <c r="B983" s="126"/>
      <c r="C983" s="126"/>
      <c r="D983" s="68"/>
      <c r="E983" s="69"/>
      <c r="F983" s="70"/>
      <c r="G983" s="69"/>
    </row>
    <row r="984" spans="2:7" s="128" customFormat="1" ht="11.65" x14ac:dyDescent="0.35">
      <c r="B984" s="126"/>
      <c r="C984" s="126"/>
      <c r="D984" s="68"/>
      <c r="E984" s="69"/>
      <c r="F984" s="70"/>
      <c r="G984" s="69"/>
    </row>
    <row r="985" spans="2:7" s="128" customFormat="1" ht="11.65" x14ac:dyDescent="0.35">
      <c r="B985" s="126"/>
      <c r="C985" s="126"/>
      <c r="D985" s="68"/>
      <c r="E985" s="69"/>
      <c r="F985" s="70"/>
      <c r="G985" s="69"/>
    </row>
    <row r="986" spans="2:7" s="128" customFormat="1" ht="11.65" x14ac:dyDescent="0.35">
      <c r="B986" s="126"/>
      <c r="C986" s="126"/>
      <c r="D986" s="68"/>
      <c r="E986" s="69"/>
      <c r="F986" s="70"/>
      <c r="G986" s="69"/>
    </row>
    <row r="987" spans="2:7" s="128" customFormat="1" ht="11.65" x14ac:dyDescent="0.35">
      <c r="B987" s="126"/>
      <c r="C987" s="126"/>
      <c r="D987" s="68"/>
      <c r="E987" s="69"/>
      <c r="F987" s="70"/>
      <c r="G987" s="69"/>
    </row>
    <row r="988" spans="2:7" s="128" customFormat="1" ht="11.65" x14ac:dyDescent="0.35">
      <c r="B988" s="126"/>
      <c r="C988" s="126"/>
      <c r="D988" s="68"/>
      <c r="E988" s="69"/>
      <c r="F988" s="70"/>
      <c r="G988" s="69"/>
    </row>
    <row r="989" spans="2:7" s="128" customFormat="1" ht="11.65" x14ac:dyDescent="0.35">
      <c r="B989" s="126"/>
      <c r="C989" s="126"/>
      <c r="D989" s="68"/>
      <c r="E989" s="69"/>
      <c r="F989" s="70"/>
      <c r="G989" s="69"/>
    </row>
    <row r="990" spans="2:7" s="128" customFormat="1" ht="11.65" x14ac:dyDescent="0.35">
      <c r="B990" s="126"/>
      <c r="C990" s="126"/>
      <c r="D990" s="68"/>
      <c r="E990" s="69"/>
      <c r="F990" s="70"/>
      <c r="G990" s="69"/>
    </row>
    <row r="991" spans="2:7" s="128" customFormat="1" ht="11.65" x14ac:dyDescent="0.35">
      <c r="B991" s="126"/>
      <c r="C991" s="126"/>
      <c r="D991" s="68"/>
      <c r="E991" s="69"/>
      <c r="F991" s="70"/>
      <c r="G991" s="69"/>
    </row>
    <row r="992" spans="2:7" s="128" customFormat="1" ht="11.65" x14ac:dyDescent="0.35">
      <c r="B992" s="126"/>
      <c r="C992" s="126"/>
      <c r="D992" s="68"/>
      <c r="E992" s="69"/>
      <c r="F992" s="70"/>
      <c r="G992" s="69"/>
    </row>
    <row r="993" spans="2:7" s="128" customFormat="1" ht="11.65" x14ac:dyDescent="0.35">
      <c r="B993" s="126"/>
      <c r="C993" s="126"/>
      <c r="D993" s="68"/>
      <c r="E993" s="69"/>
      <c r="F993" s="70"/>
      <c r="G993" s="69"/>
    </row>
    <row r="994" spans="2:7" s="128" customFormat="1" ht="11.65" x14ac:dyDescent="0.35">
      <c r="B994" s="126"/>
      <c r="C994" s="126"/>
      <c r="D994" s="68"/>
      <c r="E994" s="69"/>
      <c r="F994" s="70"/>
      <c r="G994" s="69"/>
    </row>
    <row r="995" spans="2:7" s="128" customFormat="1" ht="11.65" x14ac:dyDescent="0.35">
      <c r="B995" s="126"/>
      <c r="C995" s="126"/>
      <c r="D995" s="68"/>
      <c r="E995" s="69"/>
      <c r="F995" s="70"/>
      <c r="G995" s="69"/>
    </row>
    <row r="996" spans="2:7" s="128" customFormat="1" ht="11.65" x14ac:dyDescent="0.35">
      <c r="B996" s="126"/>
      <c r="C996" s="126"/>
      <c r="D996" s="68"/>
      <c r="E996" s="69"/>
      <c r="F996" s="70"/>
      <c r="G996" s="69"/>
    </row>
    <row r="997" spans="2:7" s="128" customFormat="1" ht="11.65" x14ac:dyDescent="0.35">
      <c r="B997" s="126"/>
      <c r="C997" s="126"/>
      <c r="D997" s="68"/>
      <c r="E997" s="69"/>
      <c r="F997" s="70"/>
      <c r="G997" s="69"/>
    </row>
    <row r="998" spans="2:7" s="128" customFormat="1" ht="11.65" x14ac:dyDescent="0.35">
      <c r="B998" s="126"/>
      <c r="C998" s="126"/>
      <c r="D998" s="68"/>
      <c r="E998" s="69"/>
      <c r="F998" s="70"/>
      <c r="G998" s="69"/>
    </row>
    <row r="999" spans="2:7" s="128" customFormat="1" ht="11.65" x14ac:dyDescent="0.35">
      <c r="B999" s="126"/>
      <c r="C999" s="126"/>
      <c r="D999" s="68"/>
      <c r="E999" s="69"/>
      <c r="F999" s="70"/>
      <c r="G999" s="69"/>
    </row>
    <row r="1000" spans="2:7" s="128" customFormat="1" ht="11.65" x14ac:dyDescent="0.35">
      <c r="B1000" s="126"/>
      <c r="C1000" s="126"/>
      <c r="D1000" s="68"/>
      <c r="E1000" s="69"/>
      <c r="F1000" s="70"/>
      <c r="G1000" s="69"/>
    </row>
    <row r="1001" spans="2:7" s="128" customFormat="1" ht="11.65" x14ac:dyDescent="0.35">
      <c r="B1001" s="126"/>
      <c r="C1001" s="126"/>
      <c r="D1001" s="68"/>
      <c r="E1001" s="69"/>
      <c r="F1001" s="70"/>
      <c r="G1001" s="69"/>
    </row>
    <row r="1002" spans="2:7" s="128" customFormat="1" ht="11.65" x14ac:dyDescent="0.35">
      <c r="B1002" s="126"/>
      <c r="C1002" s="126"/>
      <c r="D1002" s="68"/>
      <c r="E1002" s="69"/>
      <c r="F1002" s="70"/>
      <c r="G1002" s="69"/>
    </row>
    <row r="1003" spans="2:7" s="128" customFormat="1" ht="11.65" x14ac:dyDescent="0.35">
      <c r="B1003" s="126"/>
      <c r="C1003" s="126"/>
      <c r="D1003" s="68"/>
      <c r="E1003" s="69"/>
      <c r="F1003" s="70"/>
      <c r="G1003" s="69"/>
    </row>
    <row r="1004" spans="2:7" s="128" customFormat="1" ht="11.65" x14ac:dyDescent="0.35">
      <c r="B1004" s="126"/>
      <c r="C1004" s="126"/>
      <c r="D1004" s="68"/>
      <c r="E1004" s="69"/>
      <c r="F1004" s="70"/>
      <c r="G1004" s="69"/>
    </row>
    <row r="1005" spans="2:7" s="128" customFormat="1" ht="11.65" x14ac:dyDescent="0.35">
      <c r="B1005" s="126"/>
      <c r="C1005" s="126"/>
      <c r="D1005" s="68"/>
      <c r="E1005" s="69"/>
      <c r="F1005" s="70"/>
      <c r="G1005" s="69"/>
    </row>
    <row r="1006" spans="2:7" s="128" customFormat="1" ht="11.65" x14ac:dyDescent="0.35">
      <c r="B1006" s="126"/>
      <c r="C1006" s="126"/>
      <c r="D1006" s="68"/>
      <c r="E1006" s="69"/>
      <c r="F1006" s="70"/>
      <c r="G1006" s="69"/>
    </row>
    <row r="1007" spans="2:7" s="128" customFormat="1" ht="11.65" x14ac:dyDescent="0.35">
      <c r="B1007" s="126"/>
      <c r="C1007" s="126"/>
      <c r="D1007" s="68"/>
      <c r="E1007" s="69"/>
      <c r="F1007" s="70"/>
      <c r="G1007" s="69"/>
    </row>
    <row r="1008" spans="2:7" s="128" customFormat="1" ht="11.65" x14ac:dyDescent="0.35">
      <c r="B1008" s="126"/>
      <c r="C1008" s="126"/>
      <c r="D1008" s="68"/>
      <c r="E1008" s="69"/>
      <c r="F1008" s="70"/>
      <c r="G1008" s="69"/>
    </row>
    <row r="1009" spans="2:7" s="128" customFormat="1" ht="11.65" x14ac:dyDescent="0.35">
      <c r="B1009" s="126"/>
      <c r="C1009" s="126"/>
      <c r="D1009" s="68"/>
      <c r="E1009" s="69"/>
      <c r="F1009" s="70"/>
      <c r="G1009" s="69"/>
    </row>
    <row r="1010" spans="2:7" s="128" customFormat="1" ht="11.65" x14ac:dyDescent="0.35">
      <c r="B1010" s="126"/>
      <c r="C1010" s="126"/>
      <c r="D1010" s="68"/>
      <c r="E1010" s="69"/>
      <c r="F1010" s="70"/>
      <c r="G1010" s="69"/>
    </row>
    <row r="1011" spans="2:7" s="128" customFormat="1" ht="11.65" x14ac:dyDescent="0.35">
      <c r="B1011" s="126"/>
      <c r="C1011" s="126"/>
      <c r="D1011" s="68"/>
      <c r="E1011" s="69"/>
      <c r="F1011" s="70"/>
      <c r="G1011" s="69"/>
    </row>
    <row r="1012" spans="2:7" s="128" customFormat="1" ht="11.65" x14ac:dyDescent="0.35">
      <c r="B1012" s="126"/>
      <c r="C1012" s="126"/>
      <c r="D1012" s="68"/>
      <c r="E1012" s="69"/>
      <c r="F1012" s="70"/>
      <c r="G1012" s="69"/>
    </row>
    <row r="1013" spans="2:7" s="128" customFormat="1" ht="11.65" x14ac:dyDescent="0.35">
      <c r="B1013" s="126"/>
      <c r="C1013" s="126"/>
      <c r="D1013" s="68"/>
      <c r="E1013" s="69"/>
      <c r="F1013" s="70"/>
      <c r="G1013" s="69"/>
    </row>
    <row r="1014" spans="2:7" s="128" customFormat="1" ht="11.65" x14ac:dyDescent="0.35">
      <c r="B1014" s="126"/>
      <c r="C1014" s="126"/>
      <c r="D1014" s="68"/>
      <c r="E1014" s="69"/>
      <c r="F1014" s="70"/>
      <c r="G1014" s="69"/>
    </row>
    <row r="1015" spans="2:7" s="128" customFormat="1" ht="11.65" x14ac:dyDescent="0.35">
      <c r="B1015" s="126"/>
      <c r="C1015" s="126"/>
      <c r="D1015" s="68"/>
      <c r="E1015" s="69"/>
      <c r="F1015" s="70"/>
      <c r="G1015" s="69"/>
    </row>
    <row r="1016" spans="2:7" s="128" customFormat="1" ht="11.65" x14ac:dyDescent="0.35">
      <c r="B1016" s="126"/>
      <c r="C1016" s="126"/>
      <c r="D1016" s="68"/>
      <c r="E1016" s="69"/>
      <c r="F1016" s="70"/>
      <c r="G1016" s="69"/>
    </row>
    <row r="1017" spans="2:7" s="128" customFormat="1" ht="11.65" x14ac:dyDescent="0.35">
      <c r="B1017" s="126"/>
      <c r="C1017" s="126"/>
      <c r="D1017" s="68"/>
      <c r="E1017" s="69"/>
      <c r="F1017" s="70"/>
      <c r="G1017" s="69"/>
    </row>
    <row r="1018" spans="2:7" s="128" customFormat="1" ht="11.65" x14ac:dyDescent="0.35">
      <c r="B1018" s="126"/>
      <c r="C1018" s="126"/>
      <c r="D1018" s="68"/>
      <c r="E1018" s="69"/>
      <c r="F1018" s="70"/>
      <c r="G1018" s="69"/>
    </row>
    <row r="1019" spans="2:7" s="128" customFormat="1" ht="11.65" x14ac:dyDescent="0.35">
      <c r="B1019" s="126"/>
      <c r="C1019" s="126"/>
      <c r="D1019" s="68"/>
      <c r="E1019" s="69"/>
      <c r="F1019" s="70"/>
      <c r="G1019" s="69"/>
    </row>
    <row r="1020" spans="2:7" s="128" customFormat="1" ht="11.65" x14ac:dyDescent="0.35">
      <c r="B1020" s="126"/>
      <c r="C1020" s="126"/>
      <c r="D1020" s="68"/>
      <c r="E1020" s="69"/>
      <c r="F1020" s="70"/>
      <c r="G1020" s="69"/>
    </row>
    <row r="1021" spans="2:7" s="128" customFormat="1" ht="11.65" x14ac:dyDescent="0.35">
      <c r="B1021" s="126"/>
      <c r="C1021" s="126"/>
      <c r="D1021" s="68"/>
      <c r="E1021" s="69"/>
      <c r="F1021" s="70"/>
      <c r="G1021" s="69"/>
    </row>
    <row r="1022" spans="2:7" s="128" customFormat="1" ht="11.65" x14ac:dyDescent="0.35">
      <c r="B1022" s="126"/>
      <c r="C1022" s="126"/>
      <c r="D1022" s="68"/>
      <c r="E1022" s="69"/>
      <c r="F1022" s="70"/>
      <c r="G1022" s="69"/>
    </row>
    <row r="1023" spans="2:7" s="128" customFormat="1" ht="11.65" x14ac:dyDescent="0.35">
      <c r="B1023" s="126"/>
      <c r="C1023" s="126"/>
      <c r="D1023" s="68"/>
      <c r="E1023" s="69"/>
      <c r="F1023" s="70"/>
      <c r="G1023" s="69"/>
    </row>
    <row r="1024" spans="2:7" s="128" customFormat="1" ht="11.65" x14ac:dyDescent="0.35">
      <c r="B1024" s="126"/>
      <c r="C1024" s="126"/>
      <c r="D1024" s="68"/>
      <c r="E1024" s="69"/>
      <c r="F1024" s="70"/>
      <c r="G1024" s="69"/>
    </row>
    <row r="1025" spans="2:7" s="128" customFormat="1" ht="11.65" x14ac:dyDescent="0.35">
      <c r="B1025" s="126"/>
      <c r="C1025" s="126"/>
      <c r="D1025" s="68"/>
      <c r="E1025" s="69"/>
      <c r="F1025" s="70"/>
      <c r="G1025" s="69"/>
    </row>
    <row r="1026" spans="2:7" s="128" customFormat="1" ht="11.65" x14ac:dyDescent="0.35">
      <c r="B1026" s="126"/>
      <c r="C1026" s="126"/>
      <c r="D1026" s="68"/>
      <c r="E1026" s="69"/>
      <c r="F1026" s="70"/>
      <c r="G1026" s="69"/>
    </row>
    <row r="1027" spans="2:7" s="128" customFormat="1" ht="11.65" x14ac:dyDescent="0.35">
      <c r="B1027" s="126"/>
      <c r="C1027" s="126"/>
      <c r="D1027" s="68"/>
      <c r="E1027" s="69"/>
      <c r="F1027" s="70"/>
      <c r="G1027" s="69"/>
    </row>
    <row r="1028" spans="2:7" s="128" customFormat="1" ht="11.65" x14ac:dyDescent="0.35">
      <c r="B1028" s="126"/>
      <c r="C1028" s="126"/>
      <c r="D1028" s="68"/>
      <c r="E1028" s="69"/>
      <c r="F1028" s="70"/>
      <c r="G1028" s="69"/>
    </row>
    <row r="1029" spans="2:7" s="128" customFormat="1" ht="11.65" x14ac:dyDescent="0.35">
      <c r="B1029" s="126"/>
      <c r="C1029" s="126"/>
      <c r="D1029" s="68"/>
      <c r="E1029" s="69"/>
      <c r="F1029" s="70"/>
      <c r="G1029" s="69"/>
    </row>
    <row r="1030" spans="2:7" s="128" customFormat="1" ht="11.65" x14ac:dyDescent="0.35">
      <c r="B1030" s="126"/>
      <c r="C1030" s="126"/>
      <c r="D1030" s="68"/>
      <c r="E1030" s="69"/>
      <c r="F1030" s="70"/>
      <c r="G1030" s="69"/>
    </row>
    <row r="1031" spans="2:7" s="128" customFormat="1" ht="11.65" x14ac:dyDescent="0.35">
      <c r="B1031" s="126"/>
      <c r="C1031" s="126"/>
      <c r="D1031" s="68"/>
      <c r="E1031" s="69"/>
      <c r="F1031" s="70"/>
      <c r="G1031" s="69"/>
    </row>
    <row r="1032" spans="2:7" s="128" customFormat="1" ht="11.65" x14ac:dyDescent="0.35">
      <c r="B1032" s="126"/>
      <c r="C1032" s="126"/>
      <c r="D1032" s="68"/>
      <c r="E1032" s="69"/>
      <c r="F1032" s="70"/>
      <c r="G1032" s="69"/>
    </row>
    <row r="1033" spans="2:7" s="128" customFormat="1" ht="11.65" x14ac:dyDescent="0.35">
      <c r="B1033" s="126"/>
      <c r="C1033" s="126"/>
      <c r="D1033" s="68"/>
      <c r="E1033" s="69"/>
      <c r="F1033" s="70"/>
      <c r="G1033" s="69"/>
    </row>
    <row r="1034" spans="2:7" s="128" customFormat="1" ht="11.65" x14ac:dyDescent="0.35">
      <c r="B1034" s="126"/>
      <c r="C1034" s="126"/>
      <c r="D1034" s="68"/>
      <c r="E1034" s="69"/>
      <c r="F1034" s="70"/>
      <c r="G1034" s="69"/>
    </row>
    <row r="1035" spans="2:7" s="128" customFormat="1" ht="11.65" x14ac:dyDescent="0.35">
      <c r="B1035" s="126"/>
      <c r="C1035" s="126"/>
      <c r="D1035" s="68"/>
      <c r="E1035" s="69"/>
      <c r="F1035" s="70"/>
      <c r="G1035" s="69"/>
    </row>
    <row r="1036" spans="2:7" s="128" customFormat="1" ht="11.65" x14ac:dyDescent="0.35">
      <c r="B1036" s="126"/>
      <c r="C1036" s="126"/>
      <c r="D1036" s="68"/>
      <c r="E1036" s="69"/>
      <c r="F1036" s="70"/>
      <c r="G1036" s="69"/>
    </row>
    <row r="1037" spans="2:7" s="128" customFormat="1" ht="11.65" x14ac:dyDescent="0.35">
      <c r="B1037" s="126"/>
      <c r="C1037" s="126"/>
      <c r="D1037" s="68"/>
      <c r="E1037" s="69"/>
      <c r="F1037" s="70"/>
      <c r="G1037" s="69"/>
    </row>
    <row r="1038" spans="2:7" s="128" customFormat="1" ht="11.65" x14ac:dyDescent="0.35">
      <c r="B1038" s="126"/>
      <c r="C1038" s="126"/>
      <c r="D1038" s="68"/>
      <c r="E1038" s="69"/>
      <c r="F1038" s="70"/>
      <c r="G1038" s="69"/>
    </row>
    <row r="1039" spans="2:7" s="128" customFormat="1" ht="11.65" x14ac:dyDescent="0.35">
      <c r="B1039" s="126"/>
      <c r="C1039" s="126"/>
      <c r="D1039" s="68"/>
      <c r="E1039" s="69"/>
      <c r="F1039" s="70"/>
      <c r="G1039" s="69"/>
    </row>
    <row r="1040" spans="2:7" s="128" customFormat="1" ht="11.65" x14ac:dyDescent="0.35">
      <c r="B1040" s="126"/>
      <c r="C1040" s="126"/>
      <c r="D1040" s="68"/>
      <c r="E1040" s="69"/>
      <c r="F1040" s="70"/>
      <c r="G1040" s="69"/>
    </row>
    <row r="1041" spans="2:7" s="128" customFormat="1" ht="11.65" x14ac:dyDescent="0.35">
      <c r="B1041" s="126"/>
      <c r="C1041" s="126"/>
      <c r="D1041" s="68"/>
      <c r="E1041" s="69"/>
      <c r="F1041" s="70"/>
      <c r="G1041" s="69"/>
    </row>
    <row r="1042" spans="2:7" s="128" customFormat="1" ht="11.65" x14ac:dyDescent="0.35">
      <c r="B1042" s="126"/>
      <c r="C1042" s="126"/>
      <c r="D1042" s="68"/>
      <c r="E1042" s="69"/>
      <c r="F1042" s="70"/>
      <c r="G1042" s="69"/>
    </row>
    <row r="1043" spans="2:7" s="128" customFormat="1" ht="11.65" x14ac:dyDescent="0.35">
      <c r="B1043" s="126"/>
      <c r="C1043" s="126"/>
      <c r="D1043" s="68"/>
      <c r="E1043" s="69"/>
      <c r="F1043" s="70"/>
      <c r="G1043" s="69"/>
    </row>
    <row r="1044" spans="2:7" s="128" customFormat="1" ht="11.65" x14ac:dyDescent="0.35">
      <c r="B1044" s="126"/>
      <c r="C1044" s="126"/>
      <c r="D1044" s="68"/>
      <c r="E1044" s="69"/>
      <c r="F1044" s="70"/>
      <c r="G1044" s="69"/>
    </row>
    <row r="1045" spans="2:7" s="128" customFormat="1" ht="11.65" x14ac:dyDescent="0.35">
      <c r="B1045" s="126"/>
      <c r="C1045" s="126"/>
      <c r="D1045" s="68"/>
      <c r="E1045" s="69"/>
      <c r="F1045" s="70"/>
      <c r="G1045" s="69"/>
    </row>
    <row r="1046" spans="2:7" s="128" customFormat="1" ht="11.65" x14ac:dyDescent="0.35">
      <c r="B1046" s="126"/>
      <c r="C1046" s="126"/>
      <c r="D1046" s="68"/>
      <c r="E1046" s="69"/>
      <c r="F1046" s="70"/>
      <c r="G1046" s="69"/>
    </row>
    <row r="1047" spans="2:7" s="128" customFormat="1" ht="11.65" x14ac:dyDescent="0.35">
      <c r="B1047" s="126"/>
      <c r="C1047" s="126"/>
      <c r="D1047" s="68"/>
      <c r="E1047" s="69"/>
      <c r="F1047" s="70"/>
      <c r="G1047" s="69"/>
    </row>
    <row r="1048" spans="2:7" s="128" customFormat="1" ht="11.65" x14ac:dyDescent="0.35">
      <c r="B1048" s="126"/>
      <c r="C1048" s="126"/>
      <c r="D1048" s="68"/>
      <c r="E1048" s="69"/>
      <c r="F1048" s="70"/>
      <c r="G1048" s="69"/>
    </row>
    <row r="1049" spans="2:7" s="128" customFormat="1" ht="11.65" x14ac:dyDescent="0.35">
      <c r="B1049" s="126"/>
      <c r="C1049" s="126"/>
      <c r="D1049" s="68"/>
      <c r="E1049" s="69"/>
      <c r="F1049" s="70"/>
      <c r="G1049" s="69"/>
    </row>
    <row r="1050" spans="2:7" s="128" customFormat="1" ht="11.65" x14ac:dyDescent="0.35">
      <c r="B1050" s="126"/>
      <c r="C1050" s="126"/>
      <c r="D1050" s="68"/>
      <c r="E1050" s="69"/>
      <c r="F1050" s="70"/>
      <c r="G1050" s="69"/>
    </row>
    <row r="1051" spans="2:7" s="128" customFormat="1" ht="11.65" x14ac:dyDescent="0.35">
      <c r="B1051" s="126"/>
      <c r="C1051" s="126"/>
      <c r="D1051" s="68"/>
      <c r="E1051" s="69"/>
      <c r="F1051" s="70"/>
      <c r="G1051" s="69"/>
    </row>
    <row r="1052" spans="2:7" s="128" customFormat="1" ht="11.65" x14ac:dyDescent="0.35">
      <c r="B1052" s="126"/>
      <c r="C1052" s="126"/>
      <c r="D1052" s="68"/>
      <c r="E1052" s="69"/>
      <c r="F1052" s="70"/>
      <c r="G1052" s="69"/>
    </row>
    <row r="1053" spans="2:7" s="128" customFormat="1" ht="11.65" x14ac:dyDescent="0.35">
      <c r="B1053" s="126"/>
      <c r="C1053" s="126"/>
      <c r="D1053" s="68"/>
      <c r="E1053" s="69"/>
      <c r="F1053" s="70"/>
      <c r="G1053" s="69"/>
    </row>
    <row r="1054" spans="2:7" s="128" customFormat="1" ht="11.65" x14ac:dyDescent="0.35">
      <c r="B1054" s="126"/>
      <c r="C1054" s="126"/>
      <c r="D1054" s="68"/>
      <c r="E1054" s="69"/>
      <c r="F1054" s="70"/>
      <c r="G1054" s="69"/>
    </row>
    <row r="1055" spans="2:7" s="128" customFormat="1" ht="11.65" x14ac:dyDescent="0.35">
      <c r="B1055" s="126"/>
      <c r="C1055" s="126"/>
      <c r="D1055" s="68"/>
      <c r="E1055" s="69"/>
      <c r="F1055" s="70"/>
      <c r="G1055" s="69"/>
    </row>
    <row r="1056" spans="2:7" s="128" customFormat="1" ht="11.65" x14ac:dyDescent="0.35">
      <c r="B1056" s="126"/>
      <c r="C1056" s="126"/>
      <c r="D1056" s="68"/>
      <c r="E1056" s="69"/>
      <c r="F1056" s="70"/>
      <c r="G1056" s="69"/>
    </row>
    <row r="1057" spans="2:7" s="128" customFormat="1" ht="11.65" x14ac:dyDescent="0.35">
      <c r="B1057" s="126"/>
      <c r="C1057" s="126"/>
      <c r="D1057" s="68"/>
      <c r="E1057" s="69"/>
      <c r="F1057" s="70"/>
      <c r="G1057" s="69"/>
    </row>
    <row r="1058" spans="2:7" s="128" customFormat="1" ht="11.65" x14ac:dyDescent="0.35">
      <c r="B1058" s="126"/>
      <c r="C1058" s="126"/>
      <c r="D1058" s="68"/>
      <c r="E1058" s="69"/>
      <c r="F1058" s="70"/>
      <c r="G1058" s="69"/>
    </row>
    <row r="1059" spans="2:7" s="128" customFormat="1" ht="11.65" x14ac:dyDescent="0.35">
      <c r="B1059" s="126"/>
      <c r="C1059" s="126"/>
      <c r="D1059" s="68"/>
      <c r="E1059" s="69"/>
      <c r="F1059" s="70"/>
      <c r="G1059" s="69"/>
    </row>
    <row r="1060" spans="2:7" s="128" customFormat="1" ht="11.65" x14ac:dyDescent="0.35">
      <c r="B1060" s="126"/>
      <c r="C1060" s="126"/>
      <c r="D1060" s="68"/>
      <c r="E1060" s="69"/>
      <c r="F1060" s="70"/>
      <c r="G1060" s="69"/>
    </row>
    <row r="1061" spans="2:7" s="128" customFormat="1" ht="11.65" x14ac:dyDescent="0.35">
      <c r="B1061" s="126"/>
      <c r="C1061" s="126"/>
      <c r="D1061" s="68"/>
      <c r="E1061" s="69"/>
      <c r="F1061" s="70"/>
      <c r="G1061" s="69"/>
    </row>
    <row r="1062" spans="2:7" s="128" customFormat="1" ht="11.65" x14ac:dyDescent="0.35">
      <c r="B1062" s="126"/>
      <c r="C1062" s="126"/>
      <c r="D1062" s="68"/>
      <c r="E1062" s="69"/>
      <c r="F1062" s="70"/>
      <c r="G1062" s="69"/>
    </row>
    <row r="1063" spans="2:7" s="128" customFormat="1" ht="11.65" x14ac:dyDescent="0.35">
      <c r="B1063" s="126"/>
      <c r="C1063" s="126"/>
      <c r="D1063" s="68"/>
      <c r="E1063" s="69"/>
      <c r="F1063" s="70"/>
      <c r="G1063" s="69"/>
    </row>
    <row r="1064" spans="2:7" s="128" customFormat="1" ht="11.65" x14ac:dyDescent="0.35">
      <c r="B1064" s="126"/>
      <c r="C1064" s="126"/>
      <c r="D1064" s="68"/>
      <c r="E1064" s="69"/>
      <c r="F1064" s="70"/>
      <c r="G1064" s="69"/>
    </row>
    <row r="1065" spans="2:7" s="128" customFormat="1" ht="11.65" x14ac:dyDescent="0.35">
      <c r="B1065" s="126"/>
      <c r="C1065" s="126"/>
      <c r="D1065" s="68"/>
      <c r="E1065" s="69"/>
      <c r="F1065" s="70"/>
      <c r="G1065" s="69"/>
    </row>
    <row r="1066" spans="2:7" s="128" customFormat="1" ht="11.65" x14ac:dyDescent="0.35">
      <c r="B1066" s="126"/>
      <c r="C1066" s="126"/>
      <c r="D1066" s="68"/>
      <c r="E1066" s="69"/>
      <c r="F1066" s="70"/>
      <c r="G1066" s="69"/>
    </row>
    <row r="1067" spans="2:7" s="128" customFormat="1" ht="11.65" x14ac:dyDescent="0.35">
      <c r="B1067" s="126"/>
      <c r="C1067" s="126"/>
      <c r="D1067" s="68"/>
      <c r="E1067" s="69"/>
      <c r="F1067" s="70"/>
      <c r="G1067" s="69"/>
    </row>
    <row r="1068" spans="2:7" s="128" customFormat="1" ht="11.65" x14ac:dyDescent="0.35">
      <c r="B1068" s="126"/>
      <c r="C1068" s="126"/>
      <c r="D1068" s="68"/>
      <c r="E1068" s="69"/>
      <c r="F1068" s="70"/>
      <c r="G1068" s="69"/>
    </row>
    <row r="1069" spans="2:7" s="128" customFormat="1" ht="11.65" x14ac:dyDescent="0.35">
      <c r="B1069" s="126"/>
      <c r="C1069" s="126"/>
      <c r="D1069" s="68"/>
      <c r="E1069" s="69"/>
      <c r="F1069" s="70"/>
      <c r="G1069" s="69"/>
    </row>
    <row r="1070" spans="2:7" s="128" customFormat="1" ht="11.65" x14ac:dyDescent="0.35">
      <c r="B1070" s="126"/>
      <c r="C1070" s="126"/>
      <c r="D1070" s="68"/>
      <c r="E1070" s="69"/>
      <c r="F1070" s="70"/>
      <c r="G1070" s="69"/>
    </row>
    <row r="1071" spans="2:7" s="128" customFormat="1" ht="11.65" x14ac:dyDescent="0.35">
      <c r="B1071" s="126"/>
      <c r="C1071" s="126"/>
      <c r="D1071" s="68"/>
      <c r="E1071" s="69"/>
      <c r="F1071" s="70"/>
      <c r="G1071" s="69"/>
    </row>
    <row r="1072" spans="2:7" s="128" customFormat="1" ht="11.65" x14ac:dyDescent="0.35">
      <c r="B1072" s="126"/>
      <c r="C1072" s="126"/>
      <c r="D1072" s="68"/>
      <c r="E1072" s="69"/>
      <c r="F1072" s="70"/>
      <c r="G1072" s="69"/>
    </row>
    <row r="1073" spans="2:7" s="128" customFormat="1" ht="11.65" x14ac:dyDescent="0.35">
      <c r="B1073" s="126"/>
      <c r="C1073" s="126"/>
      <c r="D1073" s="68"/>
      <c r="E1073" s="69"/>
      <c r="F1073" s="70"/>
      <c r="G1073" s="69"/>
    </row>
    <row r="1074" spans="2:7" s="128" customFormat="1" ht="11.65" x14ac:dyDescent="0.35">
      <c r="B1074" s="126"/>
      <c r="C1074" s="126"/>
      <c r="D1074" s="68"/>
      <c r="E1074" s="69"/>
      <c r="F1074" s="70"/>
      <c r="G1074" s="69"/>
    </row>
    <row r="1075" spans="2:7" s="128" customFormat="1" ht="11.65" x14ac:dyDescent="0.35">
      <c r="B1075" s="126"/>
      <c r="C1075" s="126"/>
      <c r="D1075" s="68"/>
      <c r="E1075" s="69"/>
      <c r="F1075" s="70"/>
      <c r="G1075" s="69"/>
    </row>
    <row r="1076" spans="2:7" s="128" customFormat="1" ht="11.65" x14ac:dyDescent="0.35">
      <c r="B1076" s="126"/>
      <c r="C1076" s="126"/>
      <c r="D1076" s="68"/>
      <c r="E1076" s="69"/>
      <c r="F1076" s="70"/>
      <c r="G1076" s="69"/>
    </row>
    <row r="1077" spans="2:7" s="128" customFormat="1" ht="11.65" x14ac:dyDescent="0.35">
      <c r="B1077" s="126"/>
      <c r="C1077" s="126"/>
      <c r="D1077" s="68"/>
      <c r="E1077" s="69"/>
      <c r="F1077" s="70"/>
      <c r="G1077" s="69"/>
    </row>
    <row r="1078" spans="2:7" s="128" customFormat="1" ht="11.65" x14ac:dyDescent="0.35">
      <c r="B1078" s="126"/>
      <c r="C1078" s="126"/>
      <c r="D1078" s="68"/>
      <c r="E1078" s="69"/>
      <c r="F1078" s="70"/>
      <c r="G1078" s="69"/>
    </row>
    <row r="1079" spans="2:7" s="128" customFormat="1" ht="11.65" x14ac:dyDescent="0.35">
      <c r="B1079" s="126"/>
      <c r="C1079" s="126"/>
      <c r="D1079" s="68"/>
      <c r="E1079" s="69"/>
      <c r="F1079" s="70"/>
      <c r="G1079" s="69"/>
    </row>
    <row r="1080" spans="2:7" s="128" customFormat="1" ht="11.65" x14ac:dyDescent="0.35">
      <c r="B1080" s="126"/>
      <c r="C1080" s="126"/>
      <c r="D1080" s="68"/>
      <c r="E1080" s="69"/>
      <c r="F1080" s="70"/>
      <c r="G1080" s="69"/>
    </row>
    <row r="1081" spans="2:7" s="128" customFormat="1" ht="11.65" x14ac:dyDescent="0.35">
      <c r="B1081" s="126"/>
      <c r="C1081" s="126"/>
      <c r="D1081" s="68"/>
      <c r="E1081" s="69"/>
      <c r="F1081" s="70"/>
      <c r="G1081" s="69"/>
    </row>
    <row r="1082" spans="2:7" s="128" customFormat="1" ht="11.65" x14ac:dyDescent="0.35">
      <c r="B1082" s="126"/>
      <c r="C1082" s="126"/>
      <c r="D1082" s="68"/>
      <c r="E1082" s="69"/>
      <c r="F1082" s="70"/>
      <c r="G1082" s="69"/>
    </row>
    <row r="1083" spans="2:7" s="128" customFormat="1" ht="11.65" x14ac:dyDescent="0.35">
      <c r="B1083" s="126"/>
      <c r="C1083" s="126"/>
      <c r="D1083" s="68"/>
      <c r="E1083" s="69"/>
      <c r="F1083" s="70"/>
      <c r="G1083" s="69"/>
    </row>
    <row r="1084" spans="2:7" s="128" customFormat="1" ht="11.65" x14ac:dyDescent="0.35">
      <c r="B1084" s="126"/>
      <c r="C1084" s="126"/>
      <c r="D1084" s="68"/>
      <c r="E1084" s="69"/>
      <c r="F1084" s="70"/>
      <c r="G1084" s="69"/>
    </row>
    <row r="1085" spans="2:7" s="128" customFormat="1" ht="11.65" x14ac:dyDescent="0.35">
      <c r="B1085" s="126"/>
      <c r="C1085" s="126"/>
      <c r="D1085" s="68"/>
      <c r="E1085" s="69"/>
      <c r="F1085" s="70"/>
      <c r="G1085" s="69"/>
    </row>
    <row r="1086" spans="2:7" s="128" customFormat="1" ht="11.65" x14ac:dyDescent="0.35">
      <c r="B1086" s="126"/>
      <c r="C1086" s="126"/>
      <c r="D1086" s="68"/>
      <c r="E1086" s="69"/>
      <c r="F1086" s="70"/>
      <c r="G1086" s="69"/>
    </row>
    <row r="1087" spans="2:7" s="128" customFormat="1" ht="11.65" x14ac:dyDescent="0.35">
      <c r="B1087" s="126"/>
      <c r="C1087" s="126"/>
      <c r="D1087" s="68"/>
      <c r="E1087" s="69"/>
      <c r="F1087" s="70"/>
      <c r="G1087" s="69"/>
    </row>
    <row r="1088" spans="2:7" s="128" customFormat="1" ht="11.65" x14ac:dyDescent="0.35">
      <c r="B1088" s="126"/>
      <c r="C1088" s="126"/>
      <c r="D1088" s="68"/>
      <c r="E1088" s="69"/>
      <c r="F1088" s="70"/>
      <c r="G1088" s="69"/>
    </row>
    <row r="1089" spans="2:7" s="128" customFormat="1" ht="11.65" x14ac:dyDescent="0.35">
      <c r="B1089" s="126"/>
      <c r="C1089" s="126"/>
      <c r="D1089" s="68"/>
      <c r="E1089" s="69"/>
      <c r="F1089" s="70"/>
      <c r="G1089" s="69"/>
    </row>
    <row r="1090" spans="2:7" s="128" customFormat="1" ht="11.65" x14ac:dyDescent="0.35">
      <c r="B1090" s="126"/>
      <c r="C1090" s="126"/>
      <c r="D1090" s="68"/>
      <c r="E1090" s="69"/>
      <c r="F1090" s="70"/>
      <c r="G1090" s="69"/>
    </row>
    <row r="1091" spans="2:7" s="128" customFormat="1" ht="11.65" x14ac:dyDescent="0.35">
      <c r="B1091" s="126"/>
      <c r="C1091" s="126"/>
      <c r="D1091" s="68"/>
      <c r="E1091" s="69"/>
      <c r="F1091" s="70"/>
      <c r="G1091" s="69"/>
    </row>
    <row r="1092" spans="2:7" s="128" customFormat="1" ht="11.65" x14ac:dyDescent="0.35">
      <c r="B1092" s="126"/>
      <c r="C1092" s="126"/>
      <c r="D1092" s="68"/>
      <c r="E1092" s="69"/>
      <c r="F1092" s="70"/>
      <c r="G1092" s="69"/>
    </row>
    <row r="1093" spans="2:7" s="128" customFormat="1" ht="11.65" x14ac:dyDescent="0.35">
      <c r="B1093" s="126"/>
      <c r="C1093" s="126"/>
      <c r="D1093" s="68"/>
      <c r="E1093" s="69"/>
      <c r="F1093" s="70"/>
      <c r="G1093" s="69"/>
    </row>
    <row r="1094" spans="2:7" s="128" customFormat="1" ht="11.65" x14ac:dyDescent="0.35">
      <c r="B1094" s="126"/>
      <c r="C1094" s="126"/>
      <c r="D1094" s="68"/>
      <c r="E1094" s="69"/>
      <c r="F1094" s="70"/>
      <c r="G1094" s="69"/>
    </row>
    <row r="1095" spans="2:7" s="128" customFormat="1" ht="11.65" x14ac:dyDescent="0.35">
      <c r="B1095" s="126"/>
      <c r="C1095" s="126"/>
      <c r="D1095" s="68"/>
      <c r="E1095" s="69"/>
      <c r="F1095" s="70"/>
      <c r="G1095" s="69"/>
    </row>
    <row r="1096" spans="2:7" s="128" customFormat="1" ht="11.65" x14ac:dyDescent="0.35">
      <c r="B1096" s="126"/>
      <c r="C1096" s="126"/>
      <c r="D1096" s="68"/>
      <c r="E1096" s="69"/>
      <c r="F1096" s="70"/>
      <c r="G1096" s="69"/>
    </row>
    <row r="1097" spans="2:7" s="128" customFormat="1" ht="11.65" x14ac:dyDescent="0.35">
      <c r="B1097" s="126"/>
      <c r="C1097" s="126"/>
      <c r="D1097" s="68"/>
      <c r="E1097" s="69"/>
      <c r="F1097" s="70"/>
      <c r="G1097" s="69"/>
    </row>
    <row r="1098" spans="2:7" s="128" customFormat="1" ht="11.65" x14ac:dyDescent="0.35">
      <c r="B1098" s="126"/>
      <c r="C1098" s="126"/>
      <c r="D1098" s="68"/>
      <c r="E1098" s="69"/>
      <c r="F1098" s="70"/>
      <c r="G1098" s="69"/>
    </row>
    <row r="1099" spans="2:7" s="128" customFormat="1" ht="11.65" x14ac:dyDescent="0.35">
      <c r="B1099" s="126"/>
      <c r="C1099" s="126"/>
      <c r="D1099" s="68"/>
      <c r="E1099" s="69"/>
      <c r="F1099" s="70"/>
      <c r="G1099" s="69"/>
    </row>
    <row r="1100" spans="2:7" s="128" customFormat="1" ht="11.65" x14ac:dyDescent="0.35">
      <c r="B1100" s="126"/>
      <c r="C1100" s="126"/>
      <c r="D1100" s="68"/>
      <c r="E1100" s="69"/>
      <c r="F1100" s="70"/>
      <c r="G1100" s="69"/>
    </row>
    <row r="1101" spans="2:7" s="128" customFormat="1" ht="11.65" x14ac:dyDescent="0.35">
      <c r="B1101" s="126"/>
      <c r="C1101" s="126"/>
      <c r="D1101" s="68"/>
      <c r="E1101" s="69"/>
      <c r="F1101" s="70"/>
      <c r="G1101" s="69"/>
    </row>
    <row r="1102" spans="2:7" s="128" customFormat="1" ht="11.65" x14ac:dyDescent="0.35">
      <c r="B1102" s="126"/>
      <c r="C1102" s="126"/>
      <c r="D1102" s="68"/>
      <c r="E1102" s="69"/>
      <c r="F1102" s="70"/>
      <c r="G1102" s="69"/>
    </row>
    <row r="1103" spans="2:7" s="128" customFormat="1" ht="11.65" x14ac:dyDescent="0.35">
      <c r="B1103" s="126"/>
      <c r="C1103" s="126"/>
      <c r="D1103" s="68"/>
      <c r="E1103" s="69"/>
      <c r="F1103" s="70"/>
      <c r="G1103" s="69"/>
    </row>
    <row r="1104" spans="2:7" s="128" customFormat="1" ht="11.65" x14ac:dyDescent="0.35">
      <c r="B1104" s="126"/>
      <c r="C1104" s="126"/>
      <c r="D1104" s="68"/>
      <c r="E1104" s="69"/>
      <c r="F1104" s="70"/>
      <c r="G1104" s="69"/>
    </row>
    <row r="1105" spans="2:7" s="128" customFormat="1" ht="11.65" x14ac:dyDescent="0.35">
      <c r="B1105" s="126"/>
      <c r="C1105" s="126"/>
      <c r="D1105" s="68"/>
      <c r="E1105" s="69"/>
      <c r="F1105" s="70"/>
      <c r="G1105" s="69"/>
    </row>
    <row r="1106" spans="2:7" s="128" customFormat="1" ht="11.65" x14ac:dyDescent="0.35">
      <c r="B1106" s="126"/>
      <c r="C1106" s="126"/>
      <c r="D1106" s="68"/>
      <c r="E1106" s="69"/>
      <c r="F1106" s="70"/>
      <c r="G1106" s="69"/>
    </row>
    <row r="1107" spans="2:7" s="128" customFormat="1" ht="11.65" x14ac:dyDescent="0.35">
      <c r="B1107" s="126"/>
      <c r="C1107" s="126"/>
      <c r="D1107" s="68"/>
      <c r="E1107" s="69"/>
      <c r="F1107" s="70"/>
      <c r="G1107" s="69"/>
    </row>
    <row r="1108" spans="2:7" s="128" customFormat="1" ht="11.65" x14ac:dyDescent="0.35">
      <c r="B1108" s="126"/>
      <c r="C1108" s="126"/>
      <c r="D1108" s="68"/>
      <c r="E1108" s="69"/>
      <c r="F1108" s="70"/>
      <c r="G1108" s="69"/>
    </row>
    <row r="1109" spans="2:7" s="128" customFormat="1" ht="11.65" x14ac:dyDescent="0.35">
      <c r="B1109" s="126"/>
      <c r="C1109" s="126"/>
      <c r="D1109" s="68"/>
      <c r="E1109" s="69"/>
      <c r="F1109" s="70"/>
      <c r="G1109" s="69"/>
    </row>
    <row r="1110" spans="2:7" s="128" customFormat="1" ht="11.65" x14ac:dyDescent="0.35">
      <c r="B1110" s="126"/>
      <c r="C1110" s="126"/>
      <c r="D1110" s="68"/>
      <c r="E1110" s="69"/>
      <c r="F1110" s="70"/>
      <c r="G1110" s="69"/>
    </row>
    <row r="1111" spans="2:7" s="128" customFormat="1" ht="11.65" x14ac:dyDescent="0.35">
      <c r="B1111" s="126"/>
      <c r="C1111" s="126"/>
      <c r="D1111" s="68"/>
      <c r="E1111" s="69"/>
      <c r="F1111" s="70"/>
      <c r="G1111" s="69"/>
    </row>
    <row r="1112" spans="2:7" s="128" customFormat="1" ht="11.65" x14ac:dyDescent="0.35">
      <c r="B1112" s="126"/>
      <c r="C1112" s="126"/>
      <c r="D1112" s="68"/>
      <c r="E1112" s="69"/>
      <c r="F1112" s="70"/>
      <c r="G1112" s="69"/>
    </row>
    <row r="1113" spans="2:7" s="128" customFormat="1" ht="11.65" x14ac:dyDescent="0.35">
      <c r="B1113" s="126"/>
      <c r="C1113" s="126"/>
      <c r="D1113" s="68"/>
      <c r="E1113" s="69"/>
      <c r="F1113" s="70"/>
      <c r="G1113" s="69"/>
    </row>
    <row r="1114" spans="2:7" s="128" customFormat="1" ht="11.65" x14ac:dyDescent="0.35">
      <c r="B1114" s="126"/>
      <c r="C1114" s="126"/>
      <c r="D1114" s="68"/>
      <c r="E1114" s="69"/>
      <c r="F1114" s="70"/>
      <c r="G1114" s="69"/>
    </row>
    <row r="1115" spans="2:7" s="128" customFormat="1" ht="11.65" x14ac:dyDescent="0.35">
      <c r="B1115" s="126"/>
      <c r="C1115" s="126"/>
      <c r="D1115" s="68"/>
      <c r="E1115" s="69"/>
      <c r="F1115" s="70"/>
      <c r="G1115" s="69"/>
    </row>
    <row r="1116" spans="2:7" s="128" customFormat="1" ht="11.65" x14ac:dyDescent="0.35">
      <c r="B1116" s="126"/>
      <c r="C1116" s="126"/>
      <c r="D1116" s="68"/>
      <c r="E1116" s="69"/>
      <c r="F1116" s="70"/>
      <c r="G1116" s="69"/>
    </row>
    <row r="1117" spans="2:7" s="128" customFormat="1" ht="11.65" x14ac:dyDescent="0.35">
      <c r="B1117" s="126"/>
      <c r="C1117" s="126"/>
      <c r="D1117" s="68"/>
      <c r="E1117" s="69"/>
      <c r="F1117" s="70"/>
      <c r="G1117" s="69"/>
    </row>
    <row r="1118" spans="2:7" s="128" customFormat="1" ht="11.65" x14ac:dyDescent="0.35">
      <c r="B1118" s="126"/>
      <c r="C1118" s="126"/>
      <c r="D1118" s="68"/>
      <c r="E1118" s="69"/>
      <c r="F1118" s="70"/>
      <c r="G1118" s="69"/>
    </row>
    <row r="1119" spans="2:7" s="128" customFormat="1" ht="11.65" x14ac:dyDescent="0.35">
      <c r="B1119" s="126"/>
      <c r="C1119" s="126"/>
      <c r="D1119" s="68"/>
      <c r="E1119" s="69"/>
      <c r="F1119" s="70"/>
      <c r="G1119" s="69"/>
    </row>
    <row r="1120" spans="2:7" s="128" customFormat="1" ht="11.65" x14ac:dyDescent="0.35">
      <c r="B1120" s="126"/>
      <c r="C1120" s="126"/>
      <c r="D1120" s="68"/>
      <c r="E1120" s="69"/>
      <c r="F1120" s="70"/>
      <c r="G1120" s="69"/>
    </row>
    <row r="1121" spans="2:7" s="128" customFormat="1" ht="11.65" x14ac:dyDescent="0.35">
      <c r="B1121" s="126"/>
      <c r="C1121" s="126"/>
      <c r="D1121" s="68"/>
      <c r="E1121" s="69"/>
      <c r="F1121" s="70"/>
      <c r="G1121" s="69"/>
    </row>
    <row r="1122" spans="2:7" s="128" customFormat="1" ht="11.65" x14ac:dyDescent="0.35">
      <c r="B1122" s="126"/>
      <c r="C1122" s="126"/>
      <c r="D1122" s="68"/>
      <c r="E1122" s="69"/>
      <c r="F1122" s="70"/>
      <c r="G1122" s="69"/>
    </row>
    <row r="1123" spans="2:7" s="128" customFormat="1" ht="11.65" x14ac:dyDescent="0.35">
      <c r="B1123" s="126"/>
      <c r="C1123" s="126"/>
      <c r="D1123" s="68"/>
      <c r="E1123" s="69"/>
      <c r="F1123" s="70"/>
      <c r="G1123" s="69"/>
    </row>
    <row r="1124" spans="2:7" s="128" customFormat="1" ht="11.65" x14ac:dyDescent="0.35">
      <c r="B1124" s="126"/>
      <c r="C1124" s="126"/>
      <c r="D1124" s="68"/>
      <c r="E1124" s="69"/>
      <c r="F1124" s="70"/>
      <c r="G1124" s="69"/>
    </row>
    <row r="1125" spans="2:7" s="128" customFormat="1" ht="11.65" x14ac:dyDescent="0.35">
      <c r="B1125" s="126"/>
      <c r="C1125" s="126"/>
      <c r="D1125" s="68"/>
      <c r="E1125" s="69"/>
      <c r="F1125" s="70"/>
      <c r="G1125" s="69"/>
    </row>
    <row r="1126" spans="2:7" s="128" customFormat="1" ht="11.65" x14ac:dyDescent="0.35">
      <c r="B1126" s="126"/>
      <c r="C1126" s="126"/>
      <c r="D1126" s="68"/>
      <c r="E1126" s="69"/>
      <c r="F1126" s="70"/>
      <c r="G1126" s="69"/>
    </row>
    <row r="1127" spans="2:7" s="128" customFormat="1" ht="11.65" x14ac:dyDescent="0.35">
      <c r="B1127" s="126"/>
      <c r="C1127" s="126"/>
      <c r="D1127" s="68"/>
      <c r="E1127" s="69"/>
      <c r="F1127" s="70"/>
      <c r="G1127" s="69"/>
    </row>
    <row r="1128" spans="2:7" s="128" customFormat="1" ht="11.65" x14ac:dyDescent="0.35">
      <c r="B1128" s="126"/>
      <c r="C1128" s="126"/>
      <c r="D1128" s="68"/>
      <c r="E1128" s="69"/>
      <c r="F1128" s="70"/>
      <c r="G1128" s="69"/>
    </row>
    <row r="1129" spans="2:7" s="128" customFormat="1" ht="11.65" x14ac:dyDescent="0.35">
      <c r="B1129" s="126"/>
      <c r="C1129" s="126"/>
      <c r="D1129" s="68"/>
      <c r="E1129" s="69"/>
      <c r="F1129" s="70"/>
      <c r="G1129" s="69"/>
    </row>
    <row r="1130" spans="2:7" s="128" customFormat="1" ht="11.65" x14ac:dyDescent="0.35">
      <c r="B1130" s="126"/>
      <c r="C1130" s="126"/>
      <c r="D1130" s="68"/>
      <c r="E1130" s="69"/>
      <c r="F1130" s="70"/>
      <c r="G1130" s="69"/>
    </row>
    <row r="1131" spans="2:7" s="128" customFormat="1" ht="11.65" x14ac:dyDescent="0.35">
      <c r="B1131" s="126"/>
      <c r="C1131" s="126"/>
      <c r="D1131" s="68"/>
      <c r="E1131" s="69"/>
      <c r="F1131" s="70"/>
      <c r="G1131" s="69"/>
    </row>
    <row r="1132" spans="2:7" s="128" customFormat="1" ht="11.65" x14ac:dyDescent="0.35">
      <c r="B1132" s="126"/>
      <c r="C1132" s="126"/>
      <c r="D1132" s="68"/>
      <c r="E1132" s="69"/>
      <c r="F1132" s="70"/>
      <c r="G1132" s="69"/>
    </row>
    <row r="1133" spans="2:7" s="128" customFormat="1" ht="11.65" x14ac:dyDescent="0.35">
      <c r="B1133" s="126"/>
      <c r="C1133" s="126"/>
      <c r="D1133" s="68"/>
      <c r="E1133" s="69"/>
      <c r="F1133" s="70"/>
      <c r="G1133" s="69"/>
    </row>
    <row r="1134" spans="2:7" s="128" customFormat="1" ht="11.65" x14ac:dyDescent="0.35">
      <c r="B1134" s="126"/>
      <c r="C1134" s="126"/>
      <c r="D1134" s="68"/>
      <c r="E1134" s="69"/>
      <c r="F1134" s="70"/>
      <c r="G1134" s="69"/>
    </row>
    <row r="1135" spans="2:7" s="128" customFormat="1" ht="11.65" x14ac:dyDescent="0.35">
      <c r="B1135" s="126"/>
      <c r="C1135" s="126"/>
      <c r="D1135" s="68"/>
      <c r="E1135" s="69"/>
      <c r="F1135" s="70"/>
      <c r="G1135" s="69"/>
    </row>
    <row r="1136" spans="2:7" s="128" customFormat="1" ht="11.65" x14ac:dyDescent="0.35">
      <c r="B1136" s="126"/>
      <c r="C1136" s="126"/>
      <c r="D1136" s="68"/>
      <c r="E1136" s="69"/>
      <c r="F1136" s="70"/>
      <c r="G1136" s="69"/>
    </row>
    <row r="1137" spans="2:7" s="128" customFormat="1" ht="11.65" x14ac:dyDescent="0.35">
      <c r="B1137" s="126"/>
      <c r="C1137" s="126"/>
      <c r="D1137" s="68"/>
      <c r="E1137" s="69"/>
      <c r="F1137" s="70"/>
      <c r="G1137" s="69"/>
    </row>
    <row r="1138" spans="2:7" s="128" customFormat="1" ht="11.65" x14ac:dyDescent="0.35">
      <c r="B1138" s="126"/>
      <c r="C1138" s="126"/>
      <c r="D1138" s="68"/>
      <c r="E1138" s="69"/>
      <c r="F1138" s="70"/>
      <c r="G1138" s="69"/>
    </row>
    <row r="1139" spans="2:7" s="128" customFormat="1" ht="11.65" x14ac:dyDescent="0.35">
      <c r="B1139" s="126"/>
      <c r="C1139" s="126"/>
      <c r="D1139" s="68"/>
      <c r="E1139" s="69"/>
      <c r="F1139" s="70"/>
      <c r="G1139" s="69"/>
    </row>
    <row r="1140" spans="2:7" s="128" customFormat="1" ht="11.65" x14ac:dyDescent="0.35">
      <c r="B1140" s="126"/>
      <c r="C1140" s="126"/>
      <c r="D1140" s="68"/>
      <c r="E1140" s="69"/>
      <c r="F1140" s="70"/>
      <c r="G1140" s="69"/>
    </row>
    <row r="1141" spans="2:7" s="128" customFormat="1" ht="11.65" x14ac:dyDescent="0.35">
      <c r="B1141" s="126"/>
      <c r="C1141" s="126"/>
      <c r="D1141" s="68"/>
      <c r="E1141" s="69"/>
      <c r="F1141" s="70"/>
      <c r="G1141" s="69"/>
    </row>
    <row r="1142" spans="2:7" s="128" customFormat="1" ht="11.65" x14ac:dyDescent="0.35">
      <c r="B1142" s="126"/>
      <c r="C1142" s="126"/>
      <c r="D1142" s="68"/>
      <c r="E1142" s="69"/>
      <c r="F1142" s="70"/>
      <c r="G1142" s="69"/>
    </row>
    <row r="1143" spans="2:7" s="128" customFormat="1" ht="11.65" x14ac:dyDescent="0.35">
      <c r="B1143" s="126"/>
      <c r="C1143" s="126"/>
      <c r="D1143" s="68"/>
      <c r="E1143" s="69"/>
      <c r="F1143" s="70"/>
      <c r="G1143" s="69"/>
    </row>
    <row r="1144" spans="2:7" s="128" customFormat="1" ht="11.65" x14ac:dyDescent="0.35">
      <c r="B1144" s="126"/>
      <c r="C1144" s="126"/>
      <c r="D1144" s="68"/>
      <c r="E1144" s="69"/>
      <c r="F1144" s="70"/>
      <c r="G1144" s="69"/>
    </row>
    <row r="1145" spans="2:7" s="128" customFormat="1" ht="11.65" x14ac:dyDescent="0.35">
      <c r="B1145" s="126"/>
      <c r="C1145" s="126"/>
      <c r="D1145" s="68"/>
      <c r="E1145" s="69"/>
      <c r="F1145" s="70"/>
      <c r="G1145" s="69"/>
    </row>
    <row r="1146" spans="2:7" s="128" customFormat="1" ht="11.65" x14ac:dyDescent="0.35">
      <c r="B1146" s="126"/>
      <c r="C1146" s="126"/>
      <c r="D1146" s="68"/>
      <c r="E1146" s="69"/>
      <c r="F1146" s="70"/>
      <c r="G1146" s="69"/>
    </row>
    <row r="1147" spans="2:7" s="128" customFormat="1" ht="11.65" x14ac:dyDescent="0.35">
      <c r="B1147" s="126"/>
      <c r="C1147" s="126"/>
      <c r="D1147" s="68"/>
      <c r="E1147" s="69"/>
      <c r="F1147" s="70"/>
      <c r="G1147" s="69"/>
    </row>
    <row r="1148" spans="2:7" s="128" customFormat="1" ht="11.65" x14ac:dyDescent="0.35">
      <c r="B1148" s="126"/>
      <c r="C1148" s="126"/>
      <c r="D1148" s="68"/>
      <c r="E1148" s="69"/>
      <c r="F1148" s="70"/>
      <c r="G1148" s="69"/>
    </row>
    <row r="1149" spans="2:7" s="128" customFormat="1" ht="11.65" x14ac:dyDescent="0.35">
      <c r="B1149" s="126"/>
      <c r="C1149" s="126"/>
      <c r="D1149" s="68"/>
      <c r="E1149" s="69"/>
      <c r="F1149" s="70"/>
      <c r="G1149" s="69"/>
    </row>
    <row r="1150" spans="2:7" s="128" customFormat="1" ht="11.65" x14ac:dyDescent="0.35">
      <c r="B1150" s="126"/>
      <c r="C1150" s="126"/>
      <c r="D1150" s="68"/>
      <c r="E1150" s="69"/>
      <c r="F1150" s="70"/>
      <c r="G1150" s="69"/>
    </row>
    <row r="1151" spans="2:7" s="128" customFormat="1" ht="11.65" x14ac:dyDescent="0.35">
      <c r="B1151" s="126"/>
      <c r="C1151" s="126"/>
      <c r="D1151" s="68"/>
      <c r="E1151" s="69"/>
      <c r="F1151" s="70"/>
      <c r="G1151" s="69"/>
    </row>
    <row r="1152" spans="2:7" s="128" customFormat="1" ht="11.65" x14ac:dyDescent="0.35">
      <c r="B1152" s="126"/>
      <c r="C1152" s="126"/>
      <c r="D1152" s="68"/>
      <c r="E1152" s="69"/>
      <c r="F1152" s="70"/>
      <c r="G1152" s="69"/>
    </row>
    <row r="1153" spans="2:7" s="128" customFormat="1" ht="11.65" x14ac:dyDescent="0.35">
      <c r="B1153" s="126"/>
      <c r="C1153" s="126"/>
      <c r="D1153" s="68"/>
      <c r="E1153" s="69"/>
      <c r="F1153" s="70"/>
      <c r="G1153" s="69"/>
    </row>
    <row r="1154" spans="2:7" s="128" customFormat="1" ht="11.65" x14ac:dyDescent="0.35">
      <c r="B1154" s="126"/>
      <c r="C1154" s="126"/>
      <c r="D1154" s="68"/>
      <c r="E1154" s="69"/>
      <c r="F1154" s="70"/>
      <c r="G1154" s="69"/>
    </row>
    <row r="1155" spans="2:7" s="128" customFormat="1" ht="11.65" x14ac:dyDescent="0.35">
      <c r="B1155" s="126"/>
      <c r="C1155" s="126"/>
      <c r="D1155" s="68"/>
      <c r="E1155" s="69"/>
      <c r="F1155" s="70"/>
      <c r="G1155" s="69"/>
    </row>
    <row r="1156" spans="2:7" s="128" customFormat="1" ht="11.65" x14ac:dyDescent="0.35">
      <c r="B1156" s="126"/>
      <c r="C1156" s="126"/>
      <c r="D1156" s="68"/>
      <c r="E1156" s="69"/>
      <c r="F1156" s="70"/>
      <c r="G1156" s="69"/>
    </row>
    <row r="1157" spans="2:7" s="128" customFormat="1" ht="11.65" x14ac:dyDescent="0.35">
      <c r="B1157" s="126"/>
      <c r="C1157" s="126"/>
      <c r="D1157" s="68"/>
      <c r="E1157" s="69"/>
      <c r="F1157" s="70"/>
      <c r="G1157" s="69"/>
    </row>
    <row r="1158" spans="2:7" s="128" customFormat="1" ht="11.65" x14ac:dyDescent="0.35">
      <c r="B1158" s="126"/>
      <c r="C1158" s="126"/>
      <c r="D1158" s="68"/>
      <c r="E1158" s="69"/>
      <c r="F1158" s="70"/>
      <c r="G1158" s="69"/>
    </row>
    <row r="1159" spans="2:7" s="128" customFormat="1" ht="11.65" x14ac:dyDescent="0.35">
      <c r="B1159" s="126"/>
      <c r="C1159" s="126"/>
      <c r="D1159" s="68"/>
      <c r="E1159" s="69"/>
      <c r="F1159" s="70"/>
      <c r="G1159" s="69"/>
    </row>
    <row r="1160" spans="2:7" s="128" customFormat="1" ht="11.65" x14ac:dyDescent="0.35">
      <c r="B1160" s="126"/>
      <c r="C1160" s="126"/>
      <c r="D1160" s="68"/>
      <c r="E1160" s="69"/>
      <c r="F1160" s="70"/>
      <c r="G1160" s="69"/>
    </row>
    <row r="1161" spans="2:7" s="128" customFormat="1" ht="11.65" x14ac:dyDescent="0.35">
      <c r="B1161" s="126"/>
      <c r="C1161" s="126"/>
      <c r="D1161" s="68"/>
      <c r="E1161" s="69"/>
      <c r="F1161" s="70"/>
      <c r="G1161" s="69"/>
    </row>
    <row r="1162" spans="2:7" s="128" customFormat="1" ht="11.65" x14ac:dyDescent="0.35">
      <c r="B1162" s="126"/>
      <c r="C1162" s="126"/>
      <c r="D1162" s="68"/>
      <c r="E1162" s="69"/>
      <c r="F1162" s="70"/>
      <c r="G1162" s="69"/>
    </row>
    <row r="1163" spans="2:7" s="128" customFormat="1" ht="11.65" x14ac:dyDescent="0.35">
      <c r="B1163" s="126"/>
      <c r="C1163" s="126"/>
      <c r="D1163" s="68"/>
      <c r="E1163" s="69"/>
      <c r="F1163" s="70"/>
      <c r="G1163" s="69"/>
    </row>
    <row r="1164" spans="2:7" s="128" customFormat="1" ht="11.65" x14ac:dyDescent="0.35">
      <c r="B1164" s="126"/>
      <c r="C1164" s="126"/>
      <c r="D1164" s="68"/>
      <c r="E1164" s="69"/>
      <c r="F1164" s="70"/>
      <c r="G1164" s="69"/>
    </row>
    <row r="1165" spans="2:7" s="128" customFormat="1" ht="11.65" x14ac:dyDescent="0.35">
      <c r="B1165" s="126"/>
      <c r="C1165" s="126"/>
      <c r="D1165" s="68"/>
      <c r="E1165" s="69"/>
      <c r="F1165" s="70"/>
      <c r="G1165" s="69"/>
    </row>
    <row r="1166" spans="2:7" s="128" customFormat="1" ht="11.65" x14ac:dyDescent="0.35">
      <c r="B1166" s="126"/>
      <c r="C1166" s="126"/>
      <c r="D1166" s="68"/>
      <c r="E1166" s="69"/>
      <c r="F1166" s="70"/>
      <c r="G1166" s="69"/>
    </row>
    <row r="1167" spans="2:7" s="128" customFormat="1" ht="11.65" x14ac:dyDescent="0.35">
      <c r="B1167" s="126"/>
      <c r="C1167" s="126"/>
      <c r="D1167" s="68"/>
      <c r="E1167" s="69"/>
      <c r="F1167" s="70"/>
      <c r="G1167" s="69"/>
    </row>
    <row r="1168" spans="2:7" s="128" customFormat="1" ht="11.65" x14ac:dyDescent="0.35">
      <c r="B1168" s="126"/>
      <c r="C1168" s="126"/>
      <c r="D1168" s="68"/>
      <c r="E1168" s="69"/>
      <c r="F1168" s="70"/>
      <c r="G1168" s="69"/>
    </row>
    <row r="1169" spans="2:7" s="128" customFormat="1" ht="11.65" x14ac:dyDescent="0.35">
      <c r="B1169" s="126"/>
      <c r="C1169" s="126"/>
      <c r="D1169" s="68"/>
      <c r="E1169" s="69"/>
      <c r="F1169" s="70"/>
      <c r="G1169" s="69"/>
    </row>
    <row r="1170" spans="2:7" s="128" customFormat="1" ht="11.65" x14ac:dyDescent="0.35">
      <c r="B1170" s="126"/>
      <c r="C1170" s="126"/>
      <c r="D1170" s="68"/>
      <c r="E1170" s="69"/>
      <c r="F1170" s="70"/>
      <c r="G1170" s="69"/>
    </row>
    <row r="1171" spans="2:7" s="128" customFormat="1" ht="11.65" x14ac:dyDescent="0.35">
      <c r="B1171" s="126"/>
      <c r="C1171" s="126"/>
      <c r="D1171" s="68"/>
      <c r="E1171" s="69"/>
      <c r="F1171" s="70"/>
      <c r="G1171" s="69"/>
    </row>
    <row r="1172" spans="2:7" s="128" customFormat="1" ht="11.65" x14ac:dyDescent="0.35">
      <c r="B1172" s="126"/>
      <c r="C1172" s="126"/>
      <c r="D1172" s="68"/>
      <c r="E1172" s="69"/>
      <c r="F1172" s="70"/>
      <c r="G1172" s="69"/>
    </row>
    <row r="1173" spans="2:7" s="128" customFormat="1" ht="11.65" x14ac:dyDescent="0.35">
      <c r="B1173" s="126"/>
      <c r="C1173" s="126"/>
      <c r="D1173" s="68"/>
      <c r="E1173" s="69"/>
      <c r="F1173" s="70"/>
      <c r="G1173" s="69"/>
    </row>
    <row r="1174" spans="2:7" s="128" customFormat="1" ht="11.65" x14ac:dyDescent="0.35">
      <c r="B1174" s="126"/>
      <c r="C1174" s="126"/>
      <c r="D1174" s="68"/>
      <c r="E1174" s="69"/>
      <c r="F1174" s="70"/>
      <c r="G1174" s="69"/>
    </row>
    <row r="1175" spans="2:7" s="128" customFormat="1" ht="11.65" x14ac:dyDescent="0.35">
      <c r="B1175" s="126"/>
      <c r="C1175" s="126"/>
      <c r="D1175" s="68"/>
      <c r="E1175" s="69"/>
      <c r="F1175" s="70"/>
      <c r="G1175" s="69"/>
    </row>
    <row r="1176" spans="2:7" s="128" customFormat="1" ht="11.65" x14ac:dyDescent="0.35">
      <c r="B1176" s="126"/>
      <c r="C1176" s="126"/>
      <c r="D1176" s="68"/>
      <c r="E1176" s="69"/>
      <c r="F1176" s="70"/>
      <c r="G1176" s="69"/>
    </row>
    <row r="1177" spans="2:7" s="128" customFormat="1" ht="11.65" x14ac:dyDescent="0.35">
      <c r="B1177" s="126"/>
      <c r="C1177" s="126"/>
      <c r="D1177" s="68"/>
      <c r="E1177" s="69"/>
      <c r="F1177" s="70"/>
      <c r="G1177" s="69"/>
    </row>
    <row r="1178" spans="2:7" s="128" customFormat="1" ht="11.65" x14ac:dyDescent="0.35">
      <c r="B1178" s="126"/>
      <c r="C1178" s="126"/>
      <c r="D1178" s="68"/>
      <c r="E1178" s="69"/>
      <c r="F1178" s="70"/>
      <c r="G1178" s="69"/>
    </row>
    <row r="1179" spans="2:7" s="128" customFormat="1" ht="11.65" x14ac:dyDescent="0.35">
      <c r="B1179" s="126"/>
      <c r="C1179" s="126"/>
      <c r="D1179" s="68"/>
      <c r="E1179" s="69"/>
      <c r="F1179" s="70"/>
      <c r="G1179" s="69"/>
    </row>
    <row r="1180" spans="2:7" s="128" customFormat="1" ht="11.65" x14ac:dyDescent="0.35">
      <c r="B1180" s="126"/>
      <c r="C1180" s="126"/>
      <c r="D1180" s="68"/>
      <c r="E1180" s="69"/>
      <c r="F1180" s="70"/>
      <c r="G1180" s="69"/>
    </row>
    <row r="1181" spans="2:7" s="128" customFormat="1" ht="11.65" x14ac:dyDescent="0.35">
      <c r="B1181" s="126"/>
      <c r="C1181" s="126"/>
      <c r="D1181" s="68"/>
      <c r="E1181" s="69"/>
      <c r="F1181" s="70"/>
      <c r="G1181" s="69"/>
    </row>
    <row r="1182" spans="2:7" s="128" customFormat="1" ht="11.65" x14ac:dyDescent="0.35">
      <c r="B1182" s="126"/>
      <c r="C1182" s="126"/>
      <c r="D1182" s="68"/>
      <c r="E1182" s="69"/>
      <c r="F1182" s="70"/>
      <c r="G1182" s="69"/>
    </row>
    <row r="1183" spans="2:7" s="128" customFormat="1" ht="11.65" x14ac:dyDescent="0.35">
      <c r="B1183" s="126"/>
      <c r="C1183" s="126"/>
      <c r="D1183" s="68"/>
      <c r="E1183" s="69"/>
      <c r="F1183" s="70"/>
      <c r="G1183" s="69"/>
    </row>
    <row r="1184" spans="2:7" s="128" customFormat="1" ht="11.65" x14ac:dyDescent="0.35">
      <c r="B1184" s="126"/>
      <c r="C1184" s="126"/>
      <c r="D1184" s="68"/>
      <c r="E1184" s="69"/>
      <c r="F1184" s="70"/>
      <c r="G1184" s="69"/>
    </row>
    <row r="1185" spans="2:7" s="128" customFormat="1" ht="11.65" x14ac:dyDescent="0.35">
      <c r="B1185" s="126"/>
      <c r="C1185" s="126"/>
      <c r="D1185" s="68"/>
      <c r="E1185" s="69"/>
      <c r="F1185" s="70"/>
      <c r="G1185" s="69"/>
    </row>
    <row r="1186" spans="2:7" s="128" customFormat="1" ht="11.65" x14ac:dyDescent="0.35">
      <c r="B1186" s="126"/>
      <c r="C1186" s="126"/>
      <c r="D1186" s="68"/>
      <c r="E1186" s="69"/>
      <c r="F1186" s="70"/>
      <c r="G1186" s="69"/>
    </row>
    <row r="1187" spans="2:7" s="128" customFormat="1" ht="11.65" x14ac:dyDescent="0.35">
      <c r="B1187" s="126"/>
      <c r="C1187" s="126"/>
      <c r="D1187" s="68"/>
      <c r="E1187" s="69"/>
      <c r="F1187" s="70"/>
      <c r="G1187" s="69"/>
    </row>
    <row r="1188" spans="2:7" s="128" customFormat="1" ht="11.65" x14ac:dyDescent="0.35">
      <c r="B1188" s="126"/>
      <c r="C1188" s="126"/>
      <c r="D1188" s="68"/>
      <c r="E1188" s="69"/>
      <c r="F1188" s="70"/>
      <c r="G1188" s="69"/>
    </row>
    <row r="1189" spans="2:7" s="128" customFormat="1" ht="11.65" x14ac:dyDescent="0.35">
      <c r="B1189" s="126"/>
      <c r="C1189" s="126"/>
      <c r="D1189" s="68"/>
      <c r="E1189" s="69"/>
      <c r="F1189" s="70"/>
      <c r="G1189" s="69"/>
    </row>
    <row r="1190" spans="2:7" s="128" customFormat="1" ht="11.65" x14ac:dyDescent="0.35">
      <c r="B1190" s="126"/>
      <c r="C1190" s="126"/>
      <c r="D1190" s="68"/>
      <c r="E1190" s="69"/>
      <c r="F1190" s="70"/>
      <c r="G1190" s="69"/>
    </row>
    <row r="1191" spans="2:7" s="128" customFormat="1" ht="11.65" x14ac:dyDescent="0.35">
      <c r="B1191" s="126"/>
      <c r="C1191" s="126"/>
      <c r="D1191" s="68"/>
      <c r="E1191" s="69"/>
      <c r="F1191" s="70"/>
      <c r="G1191" s="69"/>
    </row>
    <row r="1192" spans="2:7" s="128" customFormat="1" ht="11.65" x14ac:dyDescent="0.35">
      <c r="B1192" s="126"/>
      <c r="C1192" s="126"/>
      <c r="D1192" s="68"/>
      <c r="E1192" s="69"/>
      <c r="F1192" s="70"/>
      <c r="G1192" s="69"/>
    </row>
    <row r="1193" spans="2:7" s="128" customFormat="1" ht="11.65" x14ac:dyDescent="0.35">
      <c r="B1193" s="126"/>
      <c r="C1193" s="126"/>
      <c r="D1193" s="68"/>
      <c r="E1193" s="69"/>
      <c r="F1193" s="70"/>
      <c r="G1193" s="69"/>
    </row>
    <row r="1194" spans="2:7" s="128" customFormat="1" ht="11.65" x14ac:dyDescent="0.35">
      <c r="B1194" s="126"/>
      <c r="C1194" s="126"/>
      <c r="D1194" s="68"/>
      <c r="E1194" s="69"/>
      <c r="F1194" s="70"/>
      <c r="G1194" s="69"/>
    </row>
    <row r="1195" spans="2:7" s="128" customFormat="1" ht="11.65" x14ac:dyDescent="0.35">
      <c r="B1195" s="126"/>
      <c r="C1195" s="126"/>
      <c r="D1195" s="68"/>
      <c r="E1195" s="69"/>
      <c r="F1195" s="70"/>
      <c r="G1195" s="69"/>
    </row>
    <row r="1196" spans="2:7" s="128" customFormat="1" ht="11.65" x14ac:dyDescent="0.35">
      <c r="B1196" s="126"/>
      <c r="C1196" s="126"/>
      <c r="D1196" s="68"/>
      <c r="E1196" s="69"/>
      <c r="F1196" s="70"/>
      <c r="G1196" s="69"/>
    </row>
    <row r="1197" spans="2:7" s="128" customFormat="1" ht="11.65" x14ac:dyDescent="0.35">
      <c r="B1197" s="126"/>
      <c r="C1197" s="126"/>
      <c r="D1197" s="68"/>
      <c r="E1197" s="69"/>
      <c r="F1197" s="70"/>
      <c r="G1197" s="69"/>
    </row>
    <row r="1198" spans="2:7" s="128" customFormat="1" ht="11.65" x14ac:dyDescent="0.35">
      <c r="B1198" s="126"/>
      <c r="C1198" s="126"/>
      <c r="D1198" s="68"/>
      <c r="E1198" s="69"/>
      <c r="F1198" s="70"/>
      <c r="G1198" s="69"/>
    </row>
    <row r="1199" spans="2:7" s="128" customFormat="1" ht="11.65" x14ac:dyDescent="0.35">
      <c r="B1199" s="126"/>
      <c r="C1199" s="126"/>
      <c r="D1199" s="68"/>
      <c r="E1199" s="69"/>
      <c r="F1199" s="70"/>
      <c r="G1199" s="69"/>
    </row>
    <row r="1200" spans="2:7" s="128" customFormat="1" ht="11.65" x14ac:dyDescent="0.35">
      <c r="B1200" s="126"/>
      <c r="C1200" s="126"/>
      <c r="D1200" s="68"/>
      <c r="E1200" s="69"/>
      <c r="F1200" s="70"/>
      <c r="G1200" s="69"/>
    </row>
    <row r="1201" spans="2:7" s="128" customFormat="1" ht="11.65" x14ac:dyDescent="0.35">
      <c r="B1201" s="126"/>
      <c r="C1201" s="126"/>
      <c r="D1201" s="68"/>
      <c r="E1201" s="69"/>
      <c r="F1201" s="70"/>
      <c r="G1201" s="69"/>
    </row>
    <row r="1202" spans="2:7" s="128" customFormat="1" ht="11.65" x14ac:dyDescent="0.35">
      <c r="B1202" s="126"/>
      <c r="C1202" s="126"/>
      <c r="D1202" s="68"/>
      <c r="E1202" s="69"/>
      <c r="F1202" s="70"/>
      <c r="G1202" s="69"/>
    </row>
    <row r="1203" spans="2:7" s="128" customFormat="1" ht="11.65" x14ac:dyDescent="0.35">
      <c r="B1203" s="126"/>
      <c r="C1203" s="126"/>
      <c r="D1203" s="68"/>
      <c r="E1203" s="69"/>
      <c r="F1203" s="70"/>
      <c r="G1203" s="69"/>
    </row>
    <row r="1204" spans="2:7" s="128" customFormat="1" ht="11.65" x14ac:dyDescent="0.35">
      <c r="B1204" s="126"/>
      <c r="C1204" s="126"/>
      <c r="D1204" s="68"/>
      <c r="E1204" s="69"/>
      <c r="F1204" s="70"/>
      <c r="G1204" s="69"/>
    </row>
    <row r="1205" spans="2:7" s="128" customFormat="1" ht="11.65" x14ac:dyDescent="0.35">
      <c r="B1205" s="126"/>
      <c r="C1205" s="126"/>
      <c r="D1205" s="68"/>
      <c r="E1205" s="69"/>
      <c r="F1205" s="70"/>
      <c r="G1205" s="69"/>
    </row>
    <row r="1206" spans="2:7" s="128" customFormat="1" ht="11.65" x14ac:dyDescent="0.35">
      <c r="B1206" s="126"/>
      <c r="C1206" s="126"/>
      <c r="D1206" s="68"/>
      <c r="E1206" s="69"/>
      <c r="F1206" s="70"/>
      <c r="G1206" s="69"/>
    </row>
    <row r="1207" spans="2:7" s="128" customFormat="1" ht="11.65" x14ac:dyDescent="0.35">
      <c r="B1207" s="126"/>
      <c r="C1207" s="126"/>
      <c r="D1207" s="68"/>
      <c r="E1207" s="69"/>
      <c r="F1207" s="70"/>
      <c r="G1207" s="69"/>
    </row>
    <row r="1208" spans="2:7" s="128" customFormat="1" ht="11.65" x14ac:dyDescent="0.35">
      <c r="B1208" s="126"/>
      <c r="C1208" s="126"/>
      <c r="D1208" s="68"/>
      <c r="E1208" s="69"/>
      <c r="F1208" s="70"/>
      <c r="G1208" s="69"/>
    </row>
    <row r="1209" spans="2:7" s="128" customFormat="1" ht="11.65" x14ac:dyDescent="0.35">
      <c r="B1209" s="126"/>
      <c r="C1209" s="126"/>
      <c r="D1209" s="68"/>
      <c r="E1209" s="69"/>
      <c r="F1209" s="70"/>
      <c r="G1209" s="69"/>
    </row>
    <row r="1210" spans="2:7" s="128" customFormat="1" ht="11.65" x14ac:dyDescent="0.35">
      <c r="B1210" s="126"/>
      <c r="C1210" s="126"/>
      <c r="D1210" s="68"/>
      <c r="E1210" s="69"/>
      <c r="F1210" s="70"/>
      <c r="G1210" s="69"/>
    </row>
    <row r="1211" spans="2:7" s="128" customFormat="1" ht="11.65" x14ac:dyDescent="0.35">
      <c r="B1211" s="126"/>
      <c r="C1211" s="126"/>
      <c r="D1211" s="68"/>
      <c r="E1211" s="69"/>
      <c r="F1211" s="70"/>
      <c r="G1211" s="69"/>
    </row>
    <row r="1212" spans="2:7" s="128" customFormat="1" ht="11.65" x14ac:dyDescent="0.35">
      <c r="B1212" s="126"/>
      <c r="C1212" s="126"/>
      <c r="D1212" s="68"/>
      <c r="E1212" s="69"/>
      <c r="F1212" s="70"/>
      <c r="G1212" s="69"/>
    </row>
    <row r="1213" spans="2:7" s="128" customFormat="1" ht="11.65" x14ac:dyDescent="0.35">
      <c r="B1213" s="126"/>
      <c r="C1213" s="126"/>
      <c r="D1213" s="68"/>
      <c r="E1213" s="69"/>
      <c r="F1213" s="70"/>
      <c r="G1213" s="69"/>
    </row>
    <row r="1214" spans="2:7" s="128" customFormat="1" ht="11.65" x14ac:dyDescent="0.35">
      <c r="B1214" s="126"/>
      <c r="C1214" s="126"/>
      <c r="D1214" s="68"/>
      <c r="E1214" s="69"/>
      <c r="F1214" s="70"/>
      <c r="G1214" s="69"/>
    </row>
    <row r="1215" spans="2:7" s="128" customFormat="1" ht="11.65" x14ac:dyDescent="0.35">
      <c r="B1215" s="126"/>
      <c r="C1215" s="126"/>
      <c r="D1215" s="68"/>
      <c r="E1215" s="69"/>
      <c r="F1215" s="70"/>
      <c r="G1215" s="69"/>
    </row>
    <row r="1216" spans="2:7" s="128" customFormat="1" ht="11.65" x14ac:dyDescent="0.35">
      <c r="B1216" s="126"/>
      <c r="C1216" s="126"/>
      <c r="D1216" s="68"/>
      <c r="E1216" s="69"/>
      <c r="F1216" s="70"/>
      <c r="G1216" s="69"/>
    </row>
    <row r="1217" spans="2:7" s="128" customFormat="1" ht="11.65" x14ac:dyDescent="0.35">
      <c r="B1217" s="126"/>
      <c r="C1217" s="126"/>
      <c r="D1217" s="68"/>
      <c r="E1217" s="69"/>
      <c r="F1217" s="70"/>
      <c r="G1217" s="69"/>
    </row>
    <row r="1218" spans="2:7" s="128" customFormat="1" ht="11.65" x14ac:dyDescent="0.35">
      <c r="B1218" s="126"/>
      <c r="C1218" s="126"/>
      <c r="D1218" s="68"/>
      <c r="E1218" s="69"/>
      <c r="F1218" s="70"/>
      <c r="G1218" s="69"/>
    </row>
    <row r="1219" spans="2:7" s="128" customFormat="1" ht="11.65" x14ac:dyDescent="0.35">
      <c r="B1219" s="126"/>
      <c r="C1219" s="126"/>
      <c r="D1219" s="68"/>
      <c r="E1219" s="69"/>
      <c r="F1219" s="70"/>
      <c r="G1219" s="69"/>
    </row>
    <row r="1220" spans="2:7" s="128" customFormat="1" ht="11.65" x14ac:dyDescent="0.35">
      <c r="B1220" s="126"/>
      <c r="C1220" s="126"/>
      <c r="D1220" s="68"/>
      <c r="E1220" s="69"/>
      <c r="F1220" s="70"/>
      <c r="G1220" s="69"/>
    </row>
    <row r="1221" spans="2:7" s="128" customFormat="1" ht="11.65" x14ac:dyDescent="0.35">
      <c r="B1221" s="126"/>
      <c r="C1221" s="126"/>
      <c r="D1221" s="68"/>
      <c r="E1221" s="69"/>
      <c r="F1221" s="70"/>
      <c r="G1221" s="69"/>
    </row>
    <row r="1222" spans="2:7" s="128" customFormat="1" ht="11.65" x14ac:dyDescent="0.35">
      <c r="B1222" s="126"/>
      <c r="C1222" s="126"/>
      <c r="D1222" s="68"/>
      <c r="E1222" s="69"/>
      <c r="F1222" s="70"/>
      <c r="G1222" s="69"/>
    </row>
    <row r="1223" spans="2:7" s="128" customFormat="1" ht="11.65" x14ac:dyDescent="0.35">
      <c r="B1223" s="126"/>
      <c r="C1223" s="126"/>
      <c r="D1223" s="68"/>
      <c r="E1223" s="69"/>
      <c r="F1223" s="70"/>
      <c r="G1223" s="69"/>
    </row>
    <row r="1224" spans="2:7" s="128" customFormat="1" ht="11.65" x14ac:dyDescent="0.35">
      <c r="B1224" s="126"/>
      <c r="C1224" s="126"/>
      <c r="D1224" s="68"/>
      <c r="E1224" s="69"/>
      <c r="F1224" s="70"/>
      <c r="G1224" s="69"/>
    </row>
    <row r="1225" spans="2:7" s="128" customFormat="1" ht="11.65" x14ac:dyDescent="0.35">
      <c r="B1225" s="126"/>
      <c r="C1225" s="126"/>
      <c r="D1225" s="68"/>
      <c r="E1225" s="69"/>
      <c r="F1225" s="70"/>
      <c r="G1225" s="69"/>
    </row>
    <row r="1226" spans="2:7" s="128" customFormat="1" ht="11.65" x14ac:dyDescent="0.35">
      <c r="B1226" s="126"/>
      <c r="C1226" s="126"/>
      <c r="D1226" s="68"/>
      <c r="E1226" s="69"/>
      <c r="F1226" s="70"/>
      <c r="G1226" s="69"/>
    </row>
    <row r="1227" spans="2:7" s="128" customFormat="1" ht="11.65" x14ac:dyDescent="0.35">
      <c r="B1227" s="126"/>
      <c r="C1227" s="126"/>
      <c r="D1227" s="68"/>
      <c r="E1227" s="69"/>
      <c r="F1227" s="70"/>
      <c r="G1227" s="69"/>
    </row>
    <row r="1228" spans="2:7" s="128" customFormat="1" ht="11.65" x14ac:dyDescent="0.35">
      <c r="B1228" s="126"/>
      <c r="C1228" s="126"/>
      <c r="D1228" s="68"/>
      <c r="E1228" s="69"/>
      <c r="F1228" s="70"/>
      <c r="G1228" s="69"/>
    </row>
    <row r="1229" spans="2:7" s="128" customFormat="1" ht="11.65" x14ac:dyDescent="0.35">
      <c r="B1229" s="126"/>
      <c r="C1229" s="126"/>
      <c r="D1229" s="68"/>
      <c r="E1229" s="69"/>
      <c r="F1229" s="70"/>
      <c r="G1229" s="69"/>
    </row>
    <row r="1230" spans="2:7" s="128" customFormat="1" ht="11.65" x14ac:dyDescent="0.35">
      <c r="B1230" s="126"/>
      <c r="C1230" s="126"/>
      <c r="D1230" s="68"/>
      <c r="E1230" s="69"/>
      <c r="F1230" s="70"/>
      <c r="G1230" s="69"/>
    </row>
    <row r="1231" spans="2:7" s="128" customFormat="1" ht="11.65" x14ac:dyDescent="0.35">
      <c r="B1231" s="126"/>
      <c r="C1231" s="126"/>
      <c r="D1231" s="68"/>
      <c r="E1231" s="69"/>
      <c r="F1231" s="70"/>
      <c r="G1231" s="69"/>
    </row>
    <row r="1232" spans="2:7" s="128" customFormat="1" ht="11.65" x14ac:dyDescent="0.35">
      <c r="B1232" s="126"/>
      <c r="C1232" s="126"/>
      <c r="D1232" s="68"/>
      <c r="E1232" s="69"/>
      <c r="F1232" s="70"/>
      <c r="G1232" s="69"/>
    </row>
    <row r="1233" spans="2:7" s="128" customFormat="1" ht="11.65" x14ac:dyDescent="0.35">
      <c r="B1233" s="126"/>
      <c r="C1233" s="126"/>
      <c r="D1233" s="68"/>
      <c r="E1233" s="69"/>
      <c r="F1233" s="70"/>
      <c r="G1233" s="69"/>
    </row>
    <row r="1234" spans="2:7" s="128" customFormat="1" ht="11.65" x14ac:dyDescent="0.35">
      <c r="B1234" s="126"/>
      <c r="C1234" s="126"/>
      <c r="D1234" s="68"/>
      <c r="E1234" s="69"/>
      <c r="F1234" s="70"/>
      <c r="G1234" s="69"/>
    </row>
    <row r="1235" spans="2:7" s="128" customFormat="1" ht="11.65" x14ac:dyDescent="0.35">
      <c r="B1235" s="126"/>
      <c r="C1235" s="126"/>
      <c r="D1235" s="68"/>
      <c r="E1235" s="69"/>
      <c r="F1235" s="70"/>
      <c r="G1235" s="69"/>
    </row>
    <row r="1236" spans="2:7" s="128" customFormat="1" ht="11.65" x14ac:dyDescent="0.35">
      <c r="B1236" s="126"/>
      <c r="C1236" s="126"/>
      <c r="D1236" s="68"/>
      <c r="E1236" s="69"/>
      <c r="F1236" s="70"/>
      <c r="G1236" s="69"/>
    </row>
    <row r="1237" spans="2:7" s="128" customFormat="1" ht="11.65" x14ac:dyDescent="0.35">
      <c r="B1237" s="126"/>
      <c r="C1237" s="126"/>
      <c r="D1237" s="68"/>
      <c r="E1237" s="69"/>
      <c r="F1237" s="70"/>
      <c r="G1237" s="69"/>
    </row>
    <row r="1238" spans="2:7" s="128" customFormat="1" ht="11.65" x14ac:dyDescent="0.35">
      <c r="B1238" s="126"/>
      <c r="C1238" s="126"/>
      <c r="D1238" s="68"/>
      <c r="E1238" s="69"/>
      <c r="F1238" s="70"/>
      <c r="G1238" s="69"/>
    </row>
    <row r="1239" spans="2:7" s="128" customFormat="1" ht="11.65" x14ac:dyDescent="0.35">
      <c r="B1239" s="126"/>
      <c r="C1239" s="126"/>
      <c r="D1239" s="68"/>
      <c r="E1239" s="69"/>
      <c r="F1239" s="70"/>
      <c r="G1239" s="69"/>
    </row>
    <row r="1240" spans="2:7" s="128" customFormat="1" ht="11.65" x14ac:dyDescent="0.35">
      <c r="B1240" s="126"/>
      <c r="C1240" s="126"/>
      <c r="D1240" s="68"/>
      <c r="E1240" s="69"/>
      <c r="F1240" s="70"/>
      <c r="G1240" s="69"/>
    </row>
    <row r="1241" spans="2:7" s="128" customFormat="1" ht="11.65" x14ac:dyDescent="0.35">
      <c r="B1241" s="126"/>
      <c r="C1241" s="126"/>
      <c r="D1241" s="68"/>
      <c r="E1241" s="69"/>
      <c r="F1241" s="70"/>
      <c r="G1241" s="69"/>
    </row>
    <row r="1242" spans="2:7" s="128" customFormat="1" ht="11.65" x14ac:dyDescent="0.35">
      <c r="B1242" s="126"/>
      <c r="C1242" s="126"/>
      <c r="D1242" s="68"/>
      <c r="E1242" s="69"/>
      <c r="F1242" s="70"/>
      <c r="G1242" s="69"/>
    </row>
    <row r="1243" spans="2:7" s="128" customFormat="1" ht="11.65" x14ac:dyDescent="0.35">
      <c r="B1243" s="126"/>
      <c r="C1243" s="126"/>
      <c r="D1243" s="68"/>
      <c r="E1243" s="69"/>
      <c r="F1243" s="70"/>
      <c r="G1243" s="69"/>
    </row>
    <row r="1244" spans="2:7" s="128" customFormat="1" ht="11.65" x14ac:dyDescent="0.35">
      <c r="B1244" s="126"/>
      <c r="C1244" s="126"/>
      <c r="D1244" s="68"/>
      <c r="E1244" s="69"/>
      <c r="F1244" s="70"/>
      <c r="G1244" s="69"/>
    </row>
    <row r="1245" spans="2:7" s="128" customFormat="1" ht="11.65" x14ac:dyDescent="0.35">
      <c r="B1245" s="126"/>
      <c r="C1245" s="126"/>
      <c r="D1245" s="68"/>
      <c r="E1245" s="69"/>
      <c r="F1245" s="70"/>
      <c r="G1245" s="69"/>
    </row>
    <row r="1246" spans="2:7" s="128" customFormat="1" ht="11.65" x14ac:dyDescent="0.35">
      <c r="B1246" s="126"/>
      <c r="C1246" s="126"/>
      <c r="D1246" s="68"/>
      <c r="E1246" s="69"/>
      <c r="F1246" s="70"/>
      <c r="G1246" s="69"/>
    </row>
    <row r="1247" spans="2:7" s="128" customFormat="1" ht="11.65" x14ac:dyDescent="0.35">
      <c r="B1247" s="126"/>
      <c r="C1247" s="126"/>
      <c r="D1247" s="68"/>
      <c r="E1247" s="69"/>
      <c r="F1247" s="70"/>
      <c r="G1247" s="69"/>
    </row>
    <row r="1248" spans="2:7" s="128" customFormat="1" ht="11.65" x14ac:dyDescent="0.35">
      <c r="B1248" s="126"/>
      <c r="C1248" s="126"/>
      <c r="D1248" s="68"/>
      <c r="E1248" s="69"/>
      <c r="F1248" s="70"/>
      <c r="G1248" s="69"/>
    </row>
    <row r="1249" spans="2:7" s="128" customFormat="1" ht="11.65" x14ac:dyDescent="0.35">
      <c r="B1249" s="126"/>
      <c r="C1249" s="126"/>
      <c r="D1249" s="68"/>
      <c r="E1249" s="69"/>
      <c r="F1249" s="70"/>
      <c r="G1249" s="69"/>
    </row>
    <row r="1250" spans="2:7" s="128" customFormat="1" ht="11.65" x14ac:dyDescent="0.35">
      <c r="B1250" s="126"/>
      <c r="C1250" s="126"/>
      <c r="D1250" s="68"/>
      <c r="E1250" s="69"/>
      <c r="F1250" s="70"/>
      <c r="G1250" s="69"/>
    </row>
    <row r="1251" spans="2:7" s="128" customFormat="1" ht="11.65" x14ac:dyDescent="0.35">
      <c r="B1251" s="126"/>
      <c r="C1251" s="126"/>
      <c r="D1251" s="68"/>
      <c r="E1251" s="69"/>
      <c r="F1251" s="70"/>
      <c r="G1251" s="69"/>
    </row>
    <row r="1252" spans="2:7" s="128" customFormat="1" ht="11.65" x14ac:dyDescent="0.35">
      <c r="B1252" s="126"/>
      <c r="C1252" s="126"/>
      <c r="D1252" s="68"/>
      <c r="E1252" s="69"/>
      <c r="F1252" s="70"/>
      <c r="G1252" s="69"/>
    </row>
    <row r="1253" spans="2:7" s="128" customFormat="1" ht="11.65" x14ac:dyDescent="0.35">
      <c r="B1253" s="126"/>
      <c r="C1253" s="126"/>
      <c r="D1253" s="68"/>
      <c r="E1253" s="69"/>
      <c r="F1253" s="70"/>
      <c r="G1253" s="69"/>
    </row>
    <row r="1254" spans="2:7" s="128" customFormat="1" ht="11.65" x14ac:dyDescent="0.35">
      <c r="B1254" s="126"/>
      <c r="C1254" s="126"/>
      <c r="D1254" s="68"/>
      <c r="E1254" s="69"/>
      <c r="F1254" s="70"/>
      <c r="G1254" s="69"/>
    </row>
    <row r="1255" spans="2:7" s="128" customFormat="1" ht="11.65" x14ac:dyDescent="0.35">
      <c r="B1255" s="126"/>
      <c r="C1255" s="126"/>
      <c r="D1255" s="68"/>
      <c r="E1255" s="69"/>
      <c r="F1255" s="70"/>
      <c r="G1255" s="69"/>
    </row>
    <row r="1256" spans="2:7" s="128" customFormat="1" ht="11.65" x14ac:dyDescent="0.35">
      <c r="B1256" s="126"/>
      <c r="C1256" s="126"/>
      <c r="D1256" s="68"/>
      <c r="E1256" s="69"/>
      <c r="F1256" s="70"/>
      <c r="G1256" s="69"/>
    </row>
    <row r="1257" spans="2:7" s="128" customFormat="1" ht="11.65" x14ac:dyDescent="0.35">
      <c r="B1257" s="126"/>
      <c r="C1257" s="126"/>
      <c r="D1257" s="68"/>
      <c r="E1257" s="69"/>
      <c r="F1257" s="70"/>
      <c r="G1257" s="69"/>
    </row>
    <row r="1258" spans="2:7" s="128" customFormat="1" ht="11.65" x14ac:dyDescent="0.35">
      <c r="B1258" s="126"/>
      <c r="C1258" s="126"/>
      <c r="D1258" s="68"/>
      <c r="E1258" s="69"/>
      <c r="F1258" s="70"/>
      <c r="G1258" s="69"/>
    </row>
    <row r="1259" spans="2:7" s="128" customFormat="1" ht="11.65" x14ac:dyDescent="0.35">
      <c r="B1259" s="126"/>
      <c r="C1259" s="126"/>
      <c r="D1259" s="68"/>
      <c r="E1259" s="69"/>
      <c r="F1259" s="70"/>
      <c r="G1259" s="69"/>
    </row>
    <row r="1260" spans="2:7" s="128" customFormat="1" ht="11.65" x14ac:dyDescent="0.35">
      <c r="B1260" s="126"/>
      <c r="C1260" s="126"/>
      <c r="D1260" s="68"/>
      <c r="E1260" s="69"/>
      <c r="F1260" s="70"/>
      <c r="G1260" s="69"/>
    </row>
    <row r="1261" spans="2:7" s="128" customFormat="1" ht="11.65" x14ac:dyDescent="0.35">
      <c r="B1261" s="126"/>
      <c r="C1261" s="126"/>
      <c r="D1261" s="68"/>
      <c r="E1261" s="69"/>
      <c r="F1261" s="70"/>
      <c r="G1261" s="69"/>
    </row>
    <row r="1262" spans="2:7" s="128" customFormat="1" ht="11.65" x14ac:dyDescent="0.35">
      <c r="B1262" s="126"/>
      <c r="C1262" s="126"/>
      <c r="D1262" s="68"/>
      <c r="E1262" s="69"/>
      <c r="F1262" s="70"/>
      <c r="G1262" s="69"/>
    </row>
    <row r="1263" spans="2:7" s="128" customFormat="1" ht="11.65" x14ac:dyDescent="0.35">
      <c r="B1263" s="126"/>
      <c r="C1263" s="126"/>
      <c r="D1263" s="68"/>
      <c r="E1263" s="69"/>
      <c r="F1263" s="70"/>
      <c r="G1263" s="69"/>
    </row>
    <row r="1264" spans="2:7" s="128" customFormat="1" ht="11.65" x14ac:dyDescent="0.35">
      <c r="B1264" s="126"/>
      <c r="C1264" s="126"/>
      <c r="D1264" s="68"/>
      <c r="E1264" s="69"/>
      <c r="F1264" s="70"/>
      <c r="G1264" s="69"/>
    </row>
    <row r="1265" spans="2:7" s="128" customFormat="1" ht="11.65" x14ac:dyDescent="0.35">
      <c r="B1265" s="126"/>
      <c r="C1265" s="126"/>
      <c r="D1265" s="68"/>
      <c r="E1265" s="69"/>
      <c r="F1265" s="70"/>
      <c r="G1265" s="69"/>
    </row>
    <row r="1266" spans="2:7" s="128" customFormat="1" ht="11.65" x14ac:dyDescent="0.35">
      <c r="B1266" s="126"/>
      <c r="C1266" s="126"/>
      <c r="D1266" s="68"/>
      <c r="E1266" s="69"/>
      <c r="F1266" s="70"/>
      <c r="G1266" s="69"/>
    </row>
    <row r="1267" spans="2:7" s="128" customFormat="1" ht="11.65" x14ac:dyDescent="0.35">
      <c r="B1267" s="126"/>
      <c r="C1267" s="126"/>
      <c r="D1267" s="68"/>
      <c r="E1267" s="69"/>
      <c r="F1267" s="70"/>
      <c r="G1267" s="69"/>
    </row>
    <row r="1268" spans="2:7" s="128" customFormat="1" ht="11.65" x14ac:dyDescent="0.35">
      <c r="B1268" s="126"/>
      <c r="C1268" s="126"/>
      <c r="D1268" s="68"/>
      <c r="E1268" s="69"/>
      <c r="F1268" s="70"/>
      <c r="G1268" s="69"/>
    </row>
    <row r="1269" spans="2:7" s="128" customFormat="1" ht="11.65" x14ac:dyDescent="0.35">
      <c r="B1269" s="126"/>
      <c r="C1269" s="126"/>
      <c r="D1269" s="68"/>
      <c r="E1269" s="69"/>
      <c r="F1269" s="70"/>
      <c r="G1269" s="69"/>
    </row>
    <row r="1270" spans="2:7" s="128" customFormat="1" ht="11.65" x14ac:dyDescent="0.35">
      <c r="B1270" s="126"/>
      <c r="C1270" s="126"/>
      <c r="D1270" s="68"/>
      <c r="E1270" s="69"/>
      <c r="F1270" s="70"/>
      <c r="G1270" s="69"/>
    </row>
    <row r="1271" spans="2:7" s="128" customFormat="1" ht="11.65" x14ac:dyDescent="0.35">
      <c r="B1271" s="126"/>
      <c r="C1271" s="126"/>
      <c r="D1271" s="68"/>
      <c r="E1271" s="69"/>
      <c r="F1271" s="70"/>
      <c r="G1271" s="69"/>
    </row>
    <row r="1272" spans="2:7" s="128" customFormat="1" ht="11.65" x14ac:dyDescent="0.35">
      <c r="B1272" s="126"/>
      <c r="C1272" s="126"/>
      <c r="D1272" s="68"/>
      <c r="E1272" s="69"/>
      <c r="F1272" s="70"/>
      <c r="G1272" s="69"/>
    </row>
    <row r="1273" spans="2:7" s="128" customFormat="1" ht="11.65" x14ac:dyDescent="0.35">
      <c r="B1273" s="126"/>
      <c r="C1273" s="126"/>
      <c r="D1273" s="68"/>
      <c r="E1273" s="69"/>
      <c r="F1273" s="70"/>
      <c r="G1273" s="69"/>
    </row>
    <row r="1274" spans="2:7" s="128" customFormat="1" ht="11.65" x14ac:dyDescent="0.35">
      <c r="B1274" s="126"/>
      <c r="C1274" s="126"/>
      <c r="D1274" s="68"/>
      <c r="E1274" s="69"/>
      <c r="F1274" s="70"/>
      <c r="G1274" s="69"/>
    </row>
    <row r="1275" spans="2:7" s="128" customFormat="1" ht="11.65" x14ac:dyDescent="0.35">
      <c r="B1275" s="126"/>
      <c r="C1275" s="126"/>
      <c r="D1275" s="68"/>
      <c r="E1275" s="69"/>
      <c r="F1275" s="70"/>
      <c r="G1275" s="69"/>
    </row>
    <row r="1276" spans="2:7" s="128" customFormat="1" ht="11.65" x14ac:dyDescent="0.35">
      <c r="B1276" s="126"/>
      <c r="C1276" s="126"/>
      <c r="D1276" s="68"/>
      <c r="E1276" s="69"/>
      <c r="F1276" s="70"/>
      <c r="G1276" s="69"/>
    </row>
    <row r="1277" spans="2:7" s="128" customFormat="1" ht="11.65" x14ac:dyDescent="0.35">
      <c r="B1277" s="126"/>
      <c r="C1277" s="126"/>
      <c r="D1277" s="68"/>
      <c r="E1277" s="69"/>
      <c r="F1277" s="70"/>
      <c r="G1277" s="69"/>
    </row>
    <row r="1278" spans="2:7" s="128" customFormat="1" ht="11.65" x14ac:dyDescent="0.35">
      <c r="B1278" s="126"/>
      <c r="C1278" s="126"/>
      <c r="D1278" s="68"/>
      <c r="E1278" s="69"/>
      <c r="F1278" s="70"/>
      <c r="G1278" s="69"/>
    </row>
    <row r="1279" spans="2:7" s="128" customFormat="1" ht="11.65" x14ac:dyDescent="0.35">
      <c r="B1279" s="126"/>
      <c r="C1279" s="126"/>
      <c r="D1279" s="68"/>
      <c r="E1279" s="69"/>
      <c r="F1279" s="70"/>
      <c r="G1279" s="69"/>
    </row>
    <row r="1280" spans="2:7" s="128" customFormat="1" ht="11.65" x14ac:dyDescent="0.35">
      <c r="B1280" s="126"/>
      <c r="C1280" s="126"/>
      <c r="D1280" s="68"/>
      <c r="E1280" s="69"/>
      <c r="F1280" s="70"/>
      <c r="G1280" s="69"/>
    </row>
    <row r="1281" spans="2:7" s="128" customFormat="1" ht="11.65" x14ac:dyDescent="0.35">
      <c r="B1281" s="126"/>
      <c r="C1281" s="126"/>
      <c r="D1281" s="68"/>
      <c r="E1281" s="69"/>
      <c r="F1281" s="70"/>
      <c r="G1281" s="69"/>
    </row>
    <row r="1282" spans="2:7" s="128" customFormat="1" ht="11.65" x14ac:dyDescent="0.35">
      <c r="B1282" s="126"/>
      <c r="C1282" s="126"/>
      <c r="D1282" s="68"/>
      <c r="E1282" s="69"/>
      <c r="F1282" s="70"/>
      <c r="G1282" s="69"/>
    </row>
    <row r="1283" spans="2:7" s="128" customFormat="1" ht="11.65" x14ac:dyDescent="0.35">
      <c r="B1283" s="126"/>
      <c r="C1283" s="126"/>
      <c r="D1283" s="68"/>
      <c r="E1283" s="69"/>
      <c r="F1283" s="70"/>
      <c r="G1283" s="69"/>
    </row>
    <row r="1284" spans="2:7" s="128" customFormat="1" ht="11.65" x14ac:dyDescent="0.35">
      <c r="B1284" s="126"/>
      <c r="C1284" s="126"/>
      <c r="D1284" s="68"/>
      <c r="E1284" s="69"/>
      <c r="F1284" s="70"/>
      <c r="G1284" s="69"/>
    </row>
    <row r="1285" spans="2:7" s="128" customFormat="1" ht="11.65" x14ac:dyDescent="0.35">
      <c r="B1285" s="126"/>
      <c r="C1285" s="126"/>
      <c r="D1285" s="68"/>
      <c r="E1285" s="69"/>
      <c r="F1285" s="70"/>
      <c r="G1285" s="69"/>
    </row>
    <row r="1286" spans="2:7" s="128" customFormat="1" ht="11.65" x14ac:dyDescent="0.35">
      <c r="B1286" s="126"/>
      <c r="C1286" s="126"/>
      <c r="D1286" s="68"/>
      <c r="E1286" s="69"/>
      <c r="F1286" s="70"/>
      <c r="G1286" s="69"/>
    </row>
    <row r="1287" spans="2:7" s="128" customFormat="1" ht="11.65" x14ac:dyDescent="0.35">
      <c r="B1287" s="126"/>
      <c r="C1287" s="126"/>
      <c r="D1287" s="68"/>
      <c r="E1287" s="69"/>
      <c r="F1287" s="70"/>
      <c r="G1287" s="69"/>
    </row>
    <row r="1288" spans="2:7" s="128" customFormat="1" ht="11.65" x14ac:dyDescent="0.35">
      <c r="B1288" s="126"/>
      <c r="C1288" s="126"/>
      <c r="D1288" s="68"/>
      <c r="E1288" s="69"/>
      <c r="F1288" s="70"/>
      <c r="G1288" s="69"/>
    </row>
    <row r="1289" spans="2:7" s="128" customFormat="1" ht="11.65" x14ac:dyDescent="0.35">
      <c r="B1289" s="126"/>
      <c r="C1289" s="126"/>
      <c r="D1289" s="68"/>
      <c r="E1289" s="69"/>
      <c r="F1289" s="70"/>
      <c r="G1289" s="69"/>
    </row>
    <row r="1290" spans="2:7" s="128" customFormat="1" ht="11.65" x14ac:dyDescent="0.35">
      <c r="B1290" s="126"/>
      <c r="C1290" s="126"/>
      <c r="D1290" s="68"/>
      <c r="E1290" s="69"/>
      <c r="F1290" s="70"/>
      <c r="G1290" s="69"/>
    </row>
    <row r="1291" spans="2:7" s="128" customFormat="1" ht="11.65" x14ac:dyDescent="0.35">
      <c r="B1291" s="126"/>
      <c r="C1291" s="126"/>
      <c r="D1291" s="68"/>
      <c r="E1291" s="69"/>
      <c r="F1291" s="70"/>
      <c r="G1291" s="69"/>
    </row>
    <row r="1292" spans="2:7" s="128" customFormat="1" ht="11.65" x14ac:dyDescent="0.35">
      <c r="B1292" s="126"/>
      <c r="C1292" s="126"/>
      <c r="D1292" s="68"/>
      <c r="E1292" s="69"/>
      <c r="F1292" s="70"/>
      <c r="G1292" s="69"/>
    </row>
    <row r="1293" spans="2:7" s="128" customFormat="1" ht="11.65" x14ac:dyDescent="0.35">
      <c r="B1293" s="126"/>
      <c r="C1293" s="126"/>
      <c r="D1293" s="68"/>
      <c r="E1293" s="69"/>
      <c r="F1293" s="70"/>
      <c r="G1293" s="69"/>
    </row>
    <row r="1294" spans="2:7" s="128" customFormat="1" ht="11.65" x14ac:dyDescent="0.35">
      <c r="B1294" s="126"/>
      <c r="C1294" s="126"/>
      <c r="D1294" s="68"/>
      <c r="E1294" s="69"/>
      <c r="F1294" s="70"/>
      <c r="G1294" s="69"/>
    </row>
    <row r="1295" spans="2:7" s="128" customFormat="1" ht="11.65" x14ac:dyDescent="0.35">
      <c r="B1295" s="126"/>
      <c r="C1295" s="126"/>
      <c r="D1295" s="68"/>
      <c r="E1295" s="69"/>
      <c r="F1295" s="70"/>
      <c r="G1295" s="69"/>
    </row>
    <row r="1296" spans="2:7" s="128" customFormat="1" ht="11.65" x14ac:dyDescent="0.35">
      <c r="B1296" s="126"/>
      <c r="C1296" s="126"/>
      <c r="D1296" s="68"/>
      <c r="E1296" s="69"/>
      <c r="F1296" s="70"/>
      <c r="G1296" s="69"/>
    </row>
    <row r="1297" spans="2:7" s="128" customFormat="1" ht="11.65" x14ac:dyDescent="0.35">
      <c r="B1297" s="126"/>
      <c r="C1297" s="126"/>
      <c r="D1297" s="68"/>
      <c r="E1297" s="69"/>
      <c r="F1297" s="70"/>
      <c r="G1297" s="69"/>
    </row>
    <row r="1298" spans="2:7" s="128" customFormat="1" ht="11.65" x14ac:dyDescent="0.35">
      <c r="B1298" s="126"/>
      <c r="C1298" s="126"/>
      <c r="D1298" s="68"/>
      <c r="E1298" s="69"/>
      <c r="F1298" s="70"/>
      <c r="G1298" s="69"/>
    </row>
    <row r="1299" spans="2:7" s="128" customFormat="1" ht="11.65" x14ac:dyDescent="0.35">
      <c r="B1299" s="126"/>
      <c r="C1299" s="126"/>
      <c r="D1299" s="68"/>
      <c r="E1299" s="69"/>
      <c r="F1299" s="70"/>
      <c r="G1299" s="69"/>
    </row>
    <row r="1300" spans="2:7" s="128" customFormat="1" ht="11.65" x14ac:dyDescent="0.35">
      <c r="B1300" s="126"/>
      <c r="C1300" s="126"/>
      <c r="D1300" s="68"/>
      <c r="E1300" s="69"/>
      <c r="F1300" s="70"/>
      <c r="G1300" s="69"/>
    </row>
    <row r="1301" spans="2:7" s="128" customFormat="1" ht="11.65" x14ac:dyDescent="0.35">
      <c r="B1301" s="126"/>
      <c r="C1301" s="126"/>
      <c r="D1301" s="68"/>
      <c r="E1301" s="69"/>
      <c r="F1301" s="70"/>
      <c r="G1301" s="69"/>
    </row>
    <row r="1302" spans="2:7" s="128" customFormat="1" ht="11.65" x14ac:dyDescent="0.35">
      <c r="B1302" s="126"/>
      <c r="C1302" s="126"/>
      <c r="D1302" s="68"/>
      <c r="E1302" s="69"/>
      <c r="F1302" s="70"/>
      <c r="G1302" s="69"/>
    </row>
    <row r="1303" spans="2:7" s="128" customFormat="1" ht="11.65" x14ac:dyDescent="0.35">
      <c r="B1303" s="126"/>
      <c r="C1303" s="126"/>
      <c r="D1303" s="68"/>
      <c r="E1303" s="69"/>
      <c r="F1303" s="70"/>
      <c r="G1303" s="69"/>
    </row>
    <row r="1304" spans="2:7" s="128" customFormat="1" ht="11.65" x14ac:dyDescent="0.35">
      <c r="B1304" s="126"/>
      <c r="C1304" s="126"/>
      <c r="D1304" s="68"/>
      <c r="E1304" s="69"/>
      <c r="F1304" s="70"/>
      <c r="G1304" s="69"/>
    </row>
    <row r="1305" spans="2:7" s="128" customFormat="1" ht="11.65" x14ac:dyDescent="0.35">
      <c r="B1305" s="126"/>
      <c r="C1305" s="126"/>
      <c r="D1305" s="68"/>
      <c r="E1305" s="69"/>
      <c r="F1305" s="70"/>
      <c r="G1305" s="69"/>
    </row>
    <row r="1306" spans="2:7" s="128" customFormat="1" ht="11.65" x14ac:dyDescent="0.35">
      <c r="B1306" s="126"/>
      <c r="C1306" s="126"/>
      <c r="D1306" s="68"/>
      <c r="E1306" s="69"/>
      <c r="F1306" s="70"/>
      <c r="G1306" s="69"/>
    </row>
    <row r="1307" spans="2:7" s="128" customFormat="1" ht="11.65" x14ac:dyDescent="0.35">
      <c r="B1307" s="126"/>
      <c r="C1307" s="126"/>
      <c r="D1307" s="68"/>
      <c r="E1307" s="69"/>
      <c r="F1307" s="70"/>
      <c r="G1307" s="69"/>
    </row>
    <row r="1308" spans="2:7" s="128" customFormat="1" ht="11.65" x14ac:dyDescent="0.35">
      <c r="B1308" s="126"/>
      <c r="C1308" s="126"/>
      <c r="D1308" s="68"/>
      <c r="E1308" s="69"/>
      <c r="F1308" s="70"/>
      <c r="G1308" s="69"/>
    </row>
    <row r="1309" spans="2:7" s="128" customFormat="1" ht="11.65" x14ac:dyDescent="0.35">
      <c r="B1309" s="126"/>
      <c r="C1309" s="126"/>
      <c r="D1309" s="68"/>
      <c r="E1309" s="69"/>
      <c r="F1309" s="70"/>
      <c r="G1309" s="69"/>
    </row>
    <row r="1310" spans="2:7" s="128" customFormat="1" ht="11.65" x14ac:dyDescent="0.35">
      <c r="B1310" s="126"/>
      <c r="C1310" s="126"/>
      <c r="D1310" s="68"/>
      <c r="E1310" s="69"/>
      <c r="F1310" s="70"/>
      <c r="G1310" s="69"/>
    </row>
    <row r="1311" spans="2:7" s="128" customFormat="1" ht="11.65" x14ac:dyDescent="0.35">
      <c r="B1311" s="126"/>
      <c r="C1311" s="126"/>
      <c r="D1311" s="68"/>
      <c r="E1311" s="69"/>
      <c r="F1311" s="70"/>
      <c r="G1311" s="69"/>
    </row>
    <row r="1312" spans="2:7" s="128" customFormat="1" ht="11.65" x14ac:dyDescent="0.35">
      <c r="B1312" s="126"/>
      <c r="C1312" s="126"/>
      <c r="D1312" s="68"/>
      <c r="E1312" s="69"/>
      <c r="F1312" s="70"/>
      <c r="G1312" s="69"/>
    </row>
    <row r="1313" spans="2:7" s="128" customFormat="1" ht="11.65" x14ac:dyDescent="0.35">
      <c r="B1313" s="126"/>
      <c r="C1313" s="126"/>
      <c r="D1313" s="68"/>
      <c r="E1313" s="69"/>
      <c r="F1313" s="70"/>
      <c r="G1313" s="69"/>
    </row>
    <row r="1314" spans="2:7" s="128" customFormat="1" ht="11.65" x14ac:dyDescent="0.35">
      <c r="B1314" s="126"/>
      <c r="C1314" s="126"/>
      <c r="D1314" s="68"/>
      <c r="E1314" s="69"/>
      <c r="F1314" s="70"/>
      <c r="G1314" s="69"/>
    </row>
    <row r="1315" spans="2:7" s="128" customFormat="1" ht="11.65" x14ac:dyDescent="0.35">
      <c r="B1315" s="126"/>
      <c r="C1315" s="126"/>
      <c r="D1315" s="68"/>
      <c r="E1315" s="69"/>
      <c r="F1315" s="70"/>
      <c r="G1315" s="69"/>
    </row>
    <row r="1316" spans="2:7" s="128" customFormat="1" ht="11.65" x14ac:dyDescent="0.35">
      <c r="B1316" s="126"/>
      <c r="C1316" s="126"/>
      <c r="D1316" s="68"/>
      <c r="E1316" s="69"/>
      <c r="F1316" s="70"/>
      <c r="G1316" s="69"/>
    </row>
    <row r="1317" spans="2:7" s="128" customFormat="1" ht="11.65" x14ac:dyDescent="0.35">
      <c r="B1317" s="126"/>
      <c r="C1317" s="126"/>
      <c r="D1317" s="68"/>
      <c r="E1317" s="69"/>
      <c r="F1317" s="70"/>
      <c r="G1317" s="69"/>
    </row>
    <row r="1318" spans="2:7" s="128" customFormat="1" ht="11.65" x14ac:dyDescent="0.35">
      <c r="B1318" s="126"/>
      <c r="C1318" s="126"/>
      <c r="D1318" s="68"/>
      <c r="E1318" s="69"/>
      <c r="F1318" s="70"/>
      <c r="G1318" s="69"/>
    </row>
    <row r="1319" spans="2:7" s="128" customFormat="1" ht="11.65" x14ac:dyDescent="0.35">
      <c r="B1319" s="126"/>
      <c r="C1319" s="126"/>
      <c r="D1319" s="68"/>
      <c r="E1319" s="69"/>
      <c r="F1319" s="70"/>
      <c r="G1319" s="69"/>
    </row>
    <row r="1320" spans="2:7" s="128" customFormat="1" ht="11.65" x14ac:dyDescent="0.35">
      <c r="B1320" s="126"/>
      <c r="C1320" s="126"/>
      <c r="D1320" s="68"/>
      <c r="E1320" s="69"/>
      <c r="F1320" s="70"/>
      <c r="G1320" s="69"/>
    </row>
    <row r="1321" spans="2:7" s="128" customFormat="1" ht="11.65" x14ac:dyDescent="0.35">
      <c r="B1321" s="126"/>
      <c r="C1321" s="126"/>
      <c r="D1321" s="68"/>
      <c r="E1321" s="69"/>
      <c r="F1321" s="70"/>
      <c r="G1321" s="69"/>
    </row>
    <row r="1322" spans="2:7" s="128" customFormat="1" ht="11.65" x14ac:dyDescent="0.35">
      <c r="B1322" s="126"/>
      <c r="C1322" s="126"/>
      <c r="D1322" s="68"/>
      <c r="E1322" s="69"/>
      <c r="F1322" s="70"/>
      <c r="G1322" s="69"/>
    </row>
    <row r="1323" spans="2:7" s="128" customFormat="1" ht="11.65" x14ac:dyDescent="0.35">
      <c r="B1323" s="126"/>
      <c r="C1323" s="126"/>
      <c r="D1323" s="68"/>
      <c r="E1323" s="69"/>
      <c r="F1323" s="70"/>
      <c r="G1323" s="69"/>
    </row>
    <row r="1324" spans="2:7" s="128" customFormat="1" ht="11.65" x14ac:dyDescent="0.35">
      <c r="B1324" s="126"/>
      <c r="C1324" s="126"/>
      <c r="D1324" s="68"/>
      <c r="E1324" s="69"/>
      <c r="F1324" s="70"/>
      <c r="G1324" s="69"/>
    </row>
    <row r="1325" spans="2:7" s="128" customFormat="1" ht="11.65" x14ac:dyDescent="0.35">
      <c r="B1325" s="126"/>
      <c r="C1325" s="126"/>
      <c r="D1325" s="68"/>
      <c r="E1325" s="69"/>
      <c r="F1325" s="70"/>
      <c r="G1325" s="69"/>
    </row>
    <row r="1326" spans="2:7" s="128" customFormat="1" ht="11.65" x14ac:dyDescent="0.35">
      <c r="B1326" s="126"/>
      <c r="C1326" s="126"/>
      <c r="D1326" s="68"/>
      <c r="E1326" s="69"/>
      <c r="F1326" s="70"/>
      <c r="G1326" s="69"/>
    </row>
    <row r="1327" spans="2:7" s="128" customFormat="1" ht="11.65" x14ac:dyDescent="0.35">
      <c r="B1327" s="126"/>
      <c r="C1327" s="126"/>
      <c r="D1327" s="68"/>
      <c r="E1327" s="69"/>
      <c r="F1327" s="70"/>
      <c r="G1327" s="69"/>
    </row>
    <row r="1328" spans="2:7" s="128" customFormat="1" ht="11.65" x14ac:dyDescent="0.35">
      <c r="B1328" s="126"/>
      <c r="C1328" s="126"/>
      <c r="D1328" s="68"/>
      <c r="E1328" s="69"/>
      <c r="F1328" s="70"/>
      <c r="G1328" s="69"/>
    </row>
    <row r="1329" spans="2:7" s="128" customFormat="1" ht="11.65" x14ac:dyDescent="0.35">
      <c r="B1329" s="126"/>
      <c r="C1329" s="126"/>
      <c r="D1329" s="68"/>
      <c r="E1329" s="69"/>
      <c r="F1329" s="70"/>
      <c r="G1329" s="69"/>
    </row>
    <row r="1330" spans="2:7" s="128" customFormat="1" ht="11.65" x14ac:dyDescent="0.35">
      <c r="B1330" s="126"/>
      <c r="C1330" s="126"/>
      <c r="D1330" s="68"/>
      <c r="E1330" s="69"/>
      <c r="F1330" s="70"/>
      <c r="G1330" s="69"/>
    </row>
    <row r="1331" spans="2:7" s="128" customFormat="1" ht="11.65" x14ac:dyDescent="0.35">
      <c r="B1331" s="126"/>
      <c r="C1331" s="126"/>
      <c r="D1331" s="68"/>
      <c r="E1331" s="69"/>
      <c r="F1331" s="70"/>
      <c r="G1331" s="69"/>
    </row>
    <row r="1332" spans="2:7" s="128" customFormat="1" ht="11.65" x14ac:dyDescent="0.35">
      <c r="B1332" s="126"/>
      <c r="C1332" s="126"/>
      <c r="D1332" s="68"/>
      <c r="E1332" s="69"/>
      <c r="F1332" s="70"/>
      <c r="G1332" s="69"/>
    </row>
    <row r="1333" spans="2:7" s="128" customFormat="1" ht="11.65" x14ac:dyDescent="0.35">
      <c r="B1333" s="126"/>
      <c r="C1333" s="126"/>
      <c r="D1333" s="68"/>
      <c r="E1333" s="69"/>
      <c r="F1333" s="70"/>
      <c r="G1333" s="69"/>
    </row>
    <row r="1334" spans="2:7" s="128" customFormat="1" ht="11.65" x14ac:dyDescent="0.35">
      <c r="B1334" s="126"/>
      <c r="C1334" s="126"/>
      <c r="D1334" s="68"/>
      <c r="E1334" s="69"/>
      <c r="F1334" s="70"/>
      <c r="G1334" s="69"/>
    </row>
    <row r="1335" spans="2:7" s="128" customFormat="1" ht="11.65" x14ac:dyDescent="0.35">
      <c r="B1335" s="126"/>
      <c r="C1335" s="126"/>
      <c r="D1335" s="68"/>
      <c r="E1335" s="69"/>
      <c r="F1335" s="70"/>
      <c r="G1335" s="69"/>
    </row>
    <row r="1336" spans="2:7" s="128" customFormat="1" ht="11.65" x14ac:dyDescent="0.35">
      <c r="B1336" s="126"/>
      <c r="C1336" s="126"/>
      <c r="D1336" s="68"/>
      <c r="E1336" s="69"/>
      <c r="F1336" s="70"/>
      <c r="G1336" s="69"/>
    </row>
    <row r="1337" spans="2:7" s="128" customFormat="1" ht="11.65" x14ac:dyDescent="0.35">
      <c r="B1337" s="126"/>
      <c r="C1337" s="126"/>
      <c r="D1337" s="68"/>
      <c r="E1337" s="69"/>
      <c r="F1337" s="70"/>
      <c r="G1337" s="69"/>
    </row>
    <row r="1338" spans="2:7" s="128" customFormat="1" ht="11.65" x14ac:dyDescent="0.35">
      <c r="B1338" s="126"/>
      <c r="C1338" s="126"/>
      <c r="D1338" s="68"/>
      <c r="E1338" s="69"/>
      <c r="F1338" s="70"/>
      <c r="G1338" s="69"/>
    </row>
    <row r="1339" spans="2:7" s="128" customFormat="1" ht="11.65" x14ac:dyDescent="0.35">
      <c r="B1339" s="126"/>
      <c r="C1339" s="126"/>
      <c r="D1339" s="68"/>
      <c r="E1339" s="69"/>
      <c r="F1339" s="70"/>
      <c r="G1339" s="69"/>
    </row>
    <row r="1340" spans="2:7" s="128" customFormat="1" ht="11.65" x14ac:dyDescent="0.35">
      <c r="B1340" s="126"/>
      <c r="C1340" s="126"/>
      <c r="D1340" s="68"/>
      <c r="E1340" s="69"/>
      <c r="F1340" s="70"/>
      <c r="G1340" s="69"/>
    </row>
    <row r="1341" spans="2:7" s="128" customFormat="1" ht="11.65" x14ac:dyDescent="0.35">
      <c r="B1341" s="126"/>
      <c r="C1341" s="126"/>
      <c r="D1341" s="68"/>
      <c r="E1341" s="69"/>
      <c r="F1341" s="70"/>
      <c r="G1341" s="69"/>
    </row>
    <row r="1342" spans="2:7" s="128" customFormat="1" ht="11.65" x14ac:dyDescent="0.35">
      <c r="B1342" s="126"/>
      <c r="C1342" s="126"/>
      <c r="D1342" s="68"/>
      <c r="E1342" s="69"/>
      <c r="F1342" s="70"/>
      <c r="G1342" s="69"/>
    </row>
    <row r="1343" spans="2:7" s="128" customFormat="1" ht="11.65" x14ac:dyDescent="0.35">
      <c r="B1343" s="126"/>
      <c r="C1343" s="126"/>
      <c r="D1343" s="68"/>
      <c r="E1343" s="69"/>
      <c r="F1343" s="70"/>
      <c r="G1343" s="69"/>
    </row>
    <row r="1344" spans="2:7" s="128" customFormat="1" ht="11.65" x14ac:dyDescent="0.35">
      <c r="B1344" s="126"/>
      <c r="C1344" s="126"/>
      <c r="D1344" s="68"/>
      <c r="E1344" s="69"/>
      <c r="F1344" s="70"/>
      <c r="G1344" s="69"/>
    </row>
    <row r="1345" spans="2:7" s="128" customFormat="1" ht="11.65" x14ac:dyDescent="0.35">
      <c r="B1345" s="126"/>
      <c r="C1345" s="126"/>
      <c r="D1345" s="68"/>
      <c r="E1345" s="69"/>
      <c r="F1345" s="70"/>
      <c r="G1345" s="69"/>
    </row>
    <row r="1346" spans="2:7" s="128" customFormat="1" ht="11.65" x14ac:dyDescent="0.35">
      <c r="B1346" s="126"/>
      <c r="C1346" s="126"/>
      <c r="D1346" s="68"/>
      <c r="E1346" s="69"/>
      <c r="F1346" s="70"/>
      <c r="G1346" s="69"/>
    </row>
    <row r="1347" spans="2:7" s="128" customFormat="1" ht="11.65" x14ac:dyDescent="0.35">
      <c r="B1347" s="126"/>
      <c r="C1347" s="126"/>
      <c r="D1347" s="68"/>
      <c r="E1347" s="69"/>
      <c r="F1347" s="70"/>
      <c r="G1347" s="69"/>
    </row>
    <row r="1348" spans="2:7" s="128" customFormat="1" ht="11.65" x14ac:dyDescent="0.35">
      <c r="B1348" s="126"/>
      <c r="C1348" s="126"/>
      <c r="D1348" s="68"/>
      <c r="E1348" s="69"/>
      <c r="F1348" s="70"/>
      <c r="G1348" s="69"/>
    </row>
    <row r="1349" spans="2:7" s="128" customFormat="1" ht="11.65" x14ac:dyDescent="0.35">
      <c r="B1349" s="126"/>
      <c r="C1349" s="126"/>
      <c r="D1349" s="68"/>
      <c r="E1349" s="69"/>
      <c r="F1349" s="70"/>
      <c r="G1349" s="69"/>
    </row>
    <row r="1350" spans="2:7" s="128" customFormat="1" ht="11.65" x14ac:dyDescent="0.35">
      <c r="B1350" s="126"/>
      <c r="C1350" s="126"/>
      <c r="D1350" s="68"/>
      <c r="E1350" s="69"/>
      <c r="F1350" s="70"/>
      <c r="G1350" s="69"/>
    </row>
    <row r="1351" spans="2:7" s="128" customFormat="1" ht="11.65" x14ac:dyDescent="0.35">
      <c r="B1351" s="126"/>
      <c r="C1351" s="126"/>
      <c r="D1351" s="68"/>
      <c r="E1351" s="69"/>
      <c r="F1351" s="70"/>
      <c r="G1351" s="69"/>
    </row>
    <row r="1352" spans="2:7" s="128" customFormat="1" ht="11.65" x14ac:dyDescent="0.35">
      <c r="B1352" s="126"/>
      <c r="C1352" s="126"/>
      <c r="D1352" s="68"/>
      <c r="E1352" s="69"/>
      <c r="F1352" s="70"/>
      <c r="G1352" s="69"/>
    </row>
    <row r="1353" spans="2:7" s="128" customFormat="1" ht="11.65" x14ac:dyDescent="0.35">
      <c r="B1353" s="126"/>
      <c r="C1353" s="126"/>
      <c r="D1353" s="68"/>
      <c r="E1353" s="69"/>
      <c r="F1353" s="70"/>
      <c r="G1353" s="69"/>
    </row>
    <row r="1354" spans="2:7" s="128" customFormat="1" ht="11.65" x14ac:dyDescent="0.35">
      <c r="B1354" s="126"/>
      <c r="C1354" s="126"/>
      <c r="D1354" s="68"/>
      <c r="E1354" s="69"/>
      <c r="F1354" s="70"/>
      <c r="G1354" s="69"/>
    </row>
    <row r="1355" spans="2:7" s="128" customFormat="1" ht="11.65" x14ac:dyDescent="0.35">
      <c r="B1355" s="126"/>
      <c r="C1355" s="126"/>
      <c r="D1355" s="68"/>
      <c r="E1355" s="69"/>
      <c r="F1355" s="70"/>
      <c r="G1355" s="69"/>
    </row>
    <row r="1356" spans="2:7" s="128" customFormat="1" ht="11.65" x14ac:dyDescent="0.35">
      <c r="B1356" s="126"/>
      <c r="C1356" s="126"/>
      <c r="D1356" s="68"/>
      <c r="E1356" s="69"/>
      <c r="F1356" s="70"/>
      <c r="G1356" s="69"/>
    </row>
    <row r="1357" spans="2:7" s="128" customFormat="1" ht="11.65" x14ac:dyDescent="0.35">
      <c r="B1357" s="126"/>
      <c r="C1357" s="126"/>
      <c r="D1357" s="68"/>
      <c r="E1357" s="69"/>
      <c r="F1357" s="70"/>
      <c r="G1357" s="69"/>
    </row>
    <row r="1358" spans="2:7" s="128" customFormat="1" ht="11.65" x14ac:dyDescent="0.35">
      <c r="B1358" s="126"/>
      <c r="C1358" s="126"/>
      <c r="D1358" s="68"/>
      <c r="E1358" s="69"/>
      <c r="F1358" s="70"/>
      <c r="G1358" s="69"/>
    </row>
    <row r="1359" spans="2:7" s="128" customFormat="1" ht="11.65" x14ac:dyDescent="0.35">
      <c r="B1359" s="126"/>
      <c r="C1359" s="126"/>
      <c r="D1359" s="68"/>
      <c r="E1359" s="69"/>
      <c r="F1359" s="70"/>
      <c r="G1359" s="69"/>
    </row>
    <row r="1360" spans="2:7" s="128" customFormat="1" ht="11.65" x14ac:dyDescent="0.35">
      <c r="B1360" s="126"/>
      <c r="C1360" s="126"/>
      <c r="D1360" s="68"/>
      <c r="E1360" s="69"/>
      <c r="F1360" s="70"/>
      <c r="G1360" s="69"/>
    </row>
    <row r="1361" spans="2:7" s="128" customFormat="1" ht="11.65" x14ac:dyDescent="0.35">
      <c r="B1361" s="126"/>
      <c r="C1361" s="126"/>
      <c r="D1361" s="68"/>
      <c r="E1361" s="69"/>
      <c r="F1361" s="70"/>
      <c r="G1361" s="69"/>
    </row>
    <row r="1362" spans="2:7" s="128" customFormat="1" ht="11.65" x14ac:dyDescent="0.35">
      <c r="B1362" s="126"/>
      <c r="C1362" s="126"/>
      <c r="D1362" s="68"/>
      <c r="E1362" s="69"/>
      <c r="F1362" s="70"/>
      <c r="G1362" s="69"/>
    </row>
    <row r="1363" spans="2:7" s="128" customFormat="1" ht="11.65" x14ac:dyDescent="0.35">
      <c r="B1363" s="126"/>
      <c r="C1363" s="126"/>
      <c r="D1363" s="68"/>
      <c r="E1363" s="69"/>
      <c r="F1363" s="70"/>
      <c r="G1363" s="69"/>
    </row>
    <row r="1364" spans="2:7" s="128" customFormat="1" ht="11.65" x14ac:dyDescent="0.35">
      <c r="B1364" s="126"/>
      <c r="C1364" s="126"/>
      <c r="D1364" s="68"/>
      <c r="E1364" s="69"/>
      <c r="F1364" s="70"/>
      <c r="G1364" s="69"/>
    </row>
    <row r="1365" spans="2:7" s="128" customFormat="1" ht="11.65" x14ac:dyDescent="0.35">
      <c r="B1365" s="126"/>
      <c r="C1365" s="126"/>
      <c r="D1365" s="68"/>
      <c r="E1365" s="69"/>
      <c r="F1365" s="70"/>
      <c r="G1365" s="69"/>
    </row>
    <row r="1366" spans="2:7" s="128" customFormat="1" ht="11.65" x14ac:dyDescent="0.35">
      <c r="B1366" s="126"/>
      <c r="C1366" s="126"/>
      <c r="D1366" s="68"/>
      <c r="E1366" s="69"/>
      <c r="F1366" s="70"/>
      <c r="G1366" s="69"/>
    </row>
    <row r="1367" spans="2:7" s="128" customFormat="1" ht="11.65" x14ac:dyDescent="0.35">
      <c r="B1367" s="126"/>
      <c r="C1367" s="126"/>
      <c r="D1367" s="68"/>
      <c r="E1367" s="69"/>
      <c r="F1367" s="70"/>
      <c r="G1367" s="69"/>
    </row>
    <row r="1368" spans="2:7" s="128" customFormat="1" ht="11.65" x14ac:dyDescent="0.35">
      <c r="B1368" s="126"/>
      <c r="C1368" s="126"/>
      <c r="D1368" s="68"/>
      <c r="E1368" s="69"/>
      <c r="F1368" s="70"/>
      <c r="G1368" s="69"/>
    </row>
    <row r="1369" spans="2:7" s="128" customFormat="1" ht="11.65" x14ac:dyDescent="0.35">
      <c r="B1369" s="126"/>
      <c r="C1369" s="126"/>
      <c r="D1369" s="68"/>
      <c r="E1369" s="69"/>
      <c r="F1369" s="70"/>
      <c r="G1369" s="69"/>
    </row>
    <row r="1370" spans="2:7" s="128" customFormat="1" ht="11.65" x14ac:dyDescent="0.35">
      <c r="B1370" s="126"/>
      <c r="C1370" s="126"/>
      <c r="D1370" s="68"/>
      <c r="E1370" s="69"/>
      <c r="F1370" s="70"/>
      <c r="G1370" s="69"/>
    </row>
    <row r="1371" spans="2:7" s="128" customFormat="1" ht="11.65" x14ac:dyDescent="0.35">
      <c r="B1371" s="126"/>
      <c r="C1371" s="126"/>
      <c r="D1371" s="68"/>
      <c r="E1371" s="69"/>
      <c r="F1371" s="70"/>
      <c r="G1371" s="69"/>
    </row>
    <row r="1372" spans="2:7" s="128" customFormat="1" ht="11.65" x14ac:dyDescent="0.35">
      <c r="B1372" s="126"/>
      <c r="C1372" s="126"/>
      <c r="D1372" s="68"/>
      <c r="E1372" s="69"/>
      <c r="F1372" s="70"/>
      <c r="G1372" s="69"/>
    </row>
    <row r="1373" spans="2:7" s="128" customFormat="1" ht="11.65" x14ac:dyDescent="0.35">
      <c r="B1373" s="126"/>
      <c r="C1373" s="126"/>
      <c r="D1373" s="68"/>
      <c r="E1373" s="69"/>
      <c r="F1373" s="70"/>
      <c r="G1373" s="69"/>
    </row>
    <row r="1374" spans="2:7" s="128" customFormat="1" ht="11.65" x14ac:dyDescent="0.35">
      <c r="B1374" s="126"/>
      <c r="C1374" s="126"/>
      <c r="D1374" s="68"/>
      <c r="E1374" s="69"/>
      <c r="F1374" s="70"/>
      <c r="G1374" s="69"/>
    </row>
    <row r="1375" spans="2:7" s="128" customFormat="1" ht="11.65" x14ac:dyDescent="0.35">
      <c r="B1375" s="126"/>
      <c r="C1375" s="126"/>
      <c r="D1375" s="68"/>
      <c r="E1375" s="69"/>
      <c r="F1375" s="70"/>
      <c r="G1375" s="69"/>
    </row>
    <row r="1376" spans="2:7" s="128" customFormat="1" ht="11.65" x14ac:dyDescent="0.35">
      <c r="B1376" s="126"/>
      <c r="C1376" s="126"/>
      <c r="D1376" s="68"/>
      <c r="E1376" s="69"/>
      <c r="F1376" s="70"/>
      <c r="G1376" s="69"/>
    </row>
    <row r="1377" spans="2:7" s="128" customFormat="1" ht="11.65" x14ac:dyDescent="0.35">
      <c r="B1377" s="126"/>
      <c r="C1377" s="126"/>
      <c r="D1377" s="68"/>
      <c r="E1377" s="69"/>
      <c r="F1377" s="70"/>
      <c r="G1377" s="69"/>
    </row>
    <row r="1378" spans="2:7" s="128" customFormat="1" ht="11.65" x14ac:dyDescent="0.35">
      <c r="B1378" s="126"/>
      <c r="C1378" s="126"/>
      <c r="D1378" s="68"/>
      <c r="E1378" s="69"/>
      <c r="F1378" s="70"/>
      <c r="G1378" s="69"/>
    </row>
    <row r="1379" spans="2:7" s="128" customFormat="1" ht="11.65" x14ac:dyDescent="0.35">
      <c r="B1379" s="126"/>
      <c r="C1379" s="126"/>
      <c r="D1379" s="68"/>
      <c r="E1379" s="69"/>
      <c r="F1379" s="70"/>
      <c r="G1379" s="69"/>
    </row>
    <row r="1380" spans="2:7" s="128" customFormat="1" ht="11.65" x14ac:dyDescent="0.35">
      <c r="B1380" s="126"/>
      <c r="C1380" s="126"/>
      <c r="D1380" s="68"/>
      <c r="E1380" s="69"/>
      <c r="F1380" s="70"/>
      <c r="G1380" s="69"/>
    </row>
    <row r="1381" spans="2:7" s="128" customFormat="1" ht="11.65" x14ac:dyDescent="0.35">
      <c r="B1381" s="126"/>
      <c r="C1381" s="126"/>
      <c r="D1381" s="68"/>
      <c r="E1381" s="69"/>
      <c r="F1381" s="70"/>
      <c r="G1381" s="69"/>
    </row>
    <row r="1382" spans="2:7" s="128" customFormat="1" ht="11.65" x14ac:dyDescent="0.35">
      <c r="B1382" s="126"/>
      <c r="C1382" s="126"/>
      <c r="D1382" s="68"/>
      <c r="E1382" s="69"/>
      <c r="F1382" s="70"/>
      <c r="G1382" s="69"/>
    </row>
    <row r="1383" spans="2:7" s="128" customFormat="1" ht="11.65" x14ac:dyDescent="0.35">
      <c r="B1383" s="126"/>
      <c r="C1383" s="126"/>
      <c r="D1383" s="68"/>
      <c r="E1383" s="69"/>
      <c r="F1383" s="70"/>
      <c r="G1383" s="69"/>
    </row>
    <row r="1384" spans="2:7" s="128" customFormat="1" ht="11.65" x14ac:dyDescent="0.35">
      <c r="B1384" s="126"/>
      <c r="C1384" s="126"/>
      <c r="D1384" s="68"/>
      <c r="E1384" s="69"/>
      <c r="F1384" s="70"/>
      <c r="G1384" s="69"/>
    </row>
    <row r="1385" spans="2:7" s="128" customFormat="1" ht="11.65" x14ac:dyDescent="0.35">
      <c r="B1385" s="126"/>
      <c r="C1385" s="126"/>
      <c r="D1385" s="68"/>
      <c r="E1385" s="69"/>
      <c r="F1385" s="70"/>
      <c r="G1385" s="69"/>
    </row>
    <row r="1386" spans="2:7" s="128" customFormat="1" ht="11.65" x14ac:dyDescent="0.35">
      <c r="B1386" s="126"/>
      <c r="C1386" s="126"/>
      <c r="D1386" s="68"/>
      <c r="E1386" s="69"/>
      <c r="F1386" s="70"/>
      <c r="G1386" s="69"/>
    </row>
    <row r="1387" spans="2:7" s="128" customFormat="1" ht="11.65" x14ac:dyDescent="0.35">
      <c r="B1387" s="126"/>
      <c r="C1387" s="126"/>
      <c r="D1387" s="68"/>
      <c r="E1387" s="69"/>
      <c r="F1387" s="70"/>
      <c r="G1387" s="69"/>
    </row>
    <row r="1388" spans="2:7" s="128" customFormat="1" ht="11.65" x14ac:dyDescent="0.35">
      <c r="B1388" s="126"/>
      <c r="C1388" s="126"/>
      <c r="D1388" s="68"/>
      <c r="E1388" s="69"/>
      <c r="F1388" s="70"/>
      <c r="G1388" s="69"/>
    </row>
    <row r="1389" spans="2:7" s="128" customFormat="1" ht="11.65" x14ac:dyDescent="0.35">
      <c r="B1389" s="126"/>
      <c r="C1389" s="126"/>
      <c r="D1389" s="68"/>
      <c r="E1389" s="69"/>
      <c r="F1389" s="70"/>
      <c r="G1389" s="69"/>
    </row>
    <row r="1390" spans="2:7" s="128" customFormat="1" ht="11.65" x14ac:dyDescent="0.35">
      <c r="B1390" s="126"/>
      <c r="C1390" s="126"/>
      <c r="D1390" s="68"/>
      <c r="E1390" s="69"/>
      <c r="F1390" s="70"/>
      <c r="G1390" s="69"/>
    </row>
    <row r="1391" spans="2:7" s="128" customFormat="1" ht="11.65" x14ac:dyDescent="0.35">
      <c r="B1391" s="126"/>
      <c r="C1391" s="126"/>
      <c r="D1391" s="68"/>
      <c r="E1391" s="69"/>
      <c r="F1391" s="70"/>
      <c r="G1391" s="69"/>
    </row>
    <row r="1392" spans="2:7" s="128" customFormat="1" ht="11.65" x14ac:dyDescent="0.35">
      <c r="B1392" s="126"/>
      <c r="C1392" s="126"/>
      <c r="D1392" s="68"/>
      <c r="E1392" s="69"/>
      <c r="F1392" s="70"/>
      <c r="G1392" s="69"/>
    </row>
    <row r="1393" spans="2:7" s="128" customFormat="1" ht="11.65" x14ac:dyDescent="0.35">
      <c r="B1393" s="126"/>
      <c r="C1393" s="126"/>
      <c r="D1393" s="68"/>
      <c r="E1393" s="69"/>
      <c r="F1393" s="70"/>
      <c r="G1393" s="69"/>
    </row>
    <row r="1394" spans="2:7" s="128" customFormat="1" ht="11.65" x14ac:dyDescent="0.35">
      <c r="B1394" s="126"/>
      <c r="C1394" s="126"/>
      <c r="D1394" s="68"/>
      <c r="E1394" s="69"/>
      <c r="F1394" s="70"/>
      <c r="G1394" s="69"/>
    </row>
    <row r="1395" spans="2:7" s="128" customFormat="1" ht="11.65" x14ac:dyDescent="0.35">
      <c r="B1395" s="126"/>
      <c r="C1395" s="126"/>
      <c r="D1395" s="68"/>
      <c r="E1395" s="69"/>
      <c r="F1395" s="70"/>
      <c r="G1395" s="69"/>
    </row>
    <row r="1396" spans="2:7" s="128" customFormat="1" ht="11.65" x14ac:dyDescent="0.35">
      <c r="B1396" s="126"/>
      <c r="C1396" s="126"/>
      <c r="D1396" s="68"/>
      <c r="E1396" s="69"/>
      <c r="F1396" s="70"/>
      <c r="G1396" s="69"/>
    </row>
    <row r="1397" spans="2:7" s="128" customFormat="1" ht="11.65" x14ac:dyDescent="0.35">
      <c r="B1397" s="126"/>
      <c r="C1397" s="126"/>
      <c r="D1397" s="68"/>
      <c r="E1397" s="69"/>
      <c r="F1397" s="70"/>
      <c r="G1397" s="69"/>
    </row>
    <row r="1398" spans="2:7" s="128" customFormat="1" ht="11.65" x14ac:dyDescent="0.35">
      <c r="B1398" s="126"/>
      <c r="C1398" s="126"/>
      <c r="D1398" s="68"/>
      <c r="E1398" s="69"/>
      <c r="F1398" s="70"/>
      <c r="G1398" s="69"/>
    </row>
    <row r="1399" spans="2:7" s="128" customFormat="1" ht="11.65" x14ac:dyDescent="0.35">
      <c r="B1399" s="126"/>
      <c r="C1399" s="126"/>
      <c r="D1399" s="68"/>
      <c r="E1399" s="69"/>
      <c r="F1399" s="70"/>
      <c r="G1399" s="69"/>
    </row>
    <row r="1400" spans="2:7" s="128" customFormat="1" ht="11.65" x14ac:dyDescent="0.35">
      <c r="B1400" s="126"/>
      <c r="C1400" s="126"/>
      <c r="D1400" s="68"/>
      <c r="E1400" s="69"/>
      <c r="F1400" s="70"/>
      <c r="G1400" s="69"/>
    </row>
    <row r="1401" spans="2:7" s="128" customFormat="1" ht="11.65" x14ac:dyDescent="0.35">
      <c r="B1401" s="126"/>
      <c r="C1401" s="126"/>
      <c r="D1401" s="68"/>
      <c r="E1401" s="69"/>
      <c r="F1401" s="70"/>
      <c r="G1401" s="69"/>
    </row>
    <row r="1402" spans="2:7" s="128" customFormat="1" ht="11.65" x14ac:dyDescent="0.35">
      <c r="B1402" s="126"/>
      <c r="C1402" s="126"/>
      <c r="D1402" s="68"/>
      <c r="E1402" s="69"/>
      <c r="F1402" s="70"/>
      <c r="G1402" s="69"/>
    </row>
    <row r="1403" spans="2:7" s="128" customFormat="1" ht="11.65" x14ac:dyDescent="0.35">
      <c r="B1403" s="126"/>
      <c r="C1403" s="126"/>
      <c r="D1403" s="68"/>
      <c r="E1403" s="69"/>
      <c r="F1403" s="70"/>
      <c r="G1403" s="69"/>
    </row>
    <row r="1404" spans="2:7" s="128" customFormat="1" ht="11.65" x14ac:dyDescent="0.35">
      <c r="B1404" s="126"/>
      <c r="C1404" s="126"/>
      <c r="D1404" s="68"/>
      <c r="E1404" s="69"/>
      <c r="F1404" s="70"/>
      <c r="G1404" s="69"/>
    </row>
    <row r="1405" spans="2:7" s="128" customFormat="1" ht="11.65" x14ac:dyDescent="0.35">
      <c r="B1405" s="126"/>
      <c r="C1405" s="126"/>
      <c r="D1405" s="68"/>
      <c r="E1405" s="69"/>
      <c r="F1405" s="70"/>
      <c r="G1405" s="69"/>
    </row>
    <row r="1406" spans="2:7" s="128" customFormat="1" ht="11.65" x14ac:dyDescent="0.35">
      <c r="B1406" s="126"/>
      <c r="C1406" s="126"/>
      <c r="D1406" s="68"/>
      <c r="E1406" s="69"/>
      <c r="F1406" s="70"/>
      <c r="G1406" s="69"/>
    </row>
    <row r="1407" spans="2:7" s="128" customFormat="1" ht="11.65" x14ac:dyDescent="0.35">
      <c r="B1407" s="126"/>
      <c r="C1407" s="126"/>
      <c r="D1407" s="68"/>
      <c r="E1407" s="69"/>
      <c r="F1407" s="70"/>
      <c r="G1407" s="69"/>
    </row>
    <row r="1408" spans="2:7" s="128" customFormat="1" ht="11.65" x14ac:dyDescent="0.35">
      <c r="B1408" s="126"/>
      <c r="C1408" s="126"/>
      <c r="D1408" s="68"/>
      <c r="E1408" s="69"/>
      <c r="F1408" s="70"/>
      <c r="G1408" s="69"/>
    </row>
    <row r="1409" spans="2:7" s="128" customFormat="1" ht="11.65" x14ac:dyDescent="0.35">
      <c r="B1409" s="126"/>
      <c r="C1409" s="126"/>
      <c r="D1409" s="68"/>
      <c r="E1409" s="69"/>
      <c r="F1409" s="70"/>
      <c r="G1409" s="69"/>
    </row>
    <row r="1410" spans="2:7" s="128" customFormat="1" ht="11.65" x14ac:dyDescent="0.35">
      <c r="B1410" s="126"/>
      <c r="C1410" s="126"/>
      <c r="D1410" s="68"/>
      <c r="E1410" s="69"/>
      <c r="F1410" s="70"/>
      <c r="G1410" s="69"/>
    </row>
    <row r="1411" spans="2:7" s="128" customFormat="1" ht="11.65" x14ac:dyDescent="0.35">
      <c r="B1411" s="126"/>
      <c r="C1411" s="126"/>
      <c r="D1411" s="68"/>
      <c r="E1411" s="69"/>
      <c r="F1411" s="70"/>
      <c r="G1411" s="69"/>
    </row>
    <row r="1412" spans="2:7" s="128" customFormat="1" ht="11.65" x14ac:dyDescent="0.35">
      <c r="B1412" s="126"/>
      <c r="C1412" s="126"/>
      <c r="D1412" s="68"/>
      <c r="E1412" s="69"/>
      <c r="F1412" s="70"/>
      <c r="G1412" s="69"/>
    </row>
    <row r="1413" spans="2:7" s="128" customFormat="1" ht="11.65" x14ac:dyDescent="0.35">
      <c r="B1413" s="126"/>
      <c r="C1413" s="126"/>
      <c r="D1413" s="68"/>
      <c r="E1413" s="69"/>
      <c r="F1413" s="70"/>
      <c r="G1413" s="69"/>
    </row>
    <row r="1414" spans="2:7" s="128" customFormat="1" ht="11.65" x14ac:dyDescent="0.35">
      <c r="B1414" s="126"/>
      <c r="C1414" s="126"/>
      <c r="D1414" s="68"/>
      <c r="E1414" s="69"/>
      <c r="F1414" s="70"/>
      <c r="G1414" s="69"/>
    </row>
    <row r="1415" spans="2:7" s="128" customFormat="1" ht="11.65" x14ac:dyDescent="0.35">
      <c r="B1415" s="126"/>
      <c r="C1415" s="126"/>
      <c r="D1415" s="68"/>
      <c r="E1415" s="69"/>
      <c r="F1415" s="70"/>
      <c r="G1415" s="69"/>
    </row>
    <row r="1416" spans="2:7" s="128" customFormat="1" ht="11.65" x14ac:dyDescent="0.35">
      <c r="B1416" s="126"/>
      <c r="C1416" s="126"/>
      <c r="D1416" s="68"/>
      <c r="E1416" s="69"/>
      <c r="F1416" s="70"/>
      <c r="G1416" s="69"/>
    </row>
    <row r="1417" spans="2:7" s="128" customFormat="1" ht="11.65" x14ac:dyDescent="0.35">
      <c r="B1417" s="126"/>
      <c r="C1417" s="126"/>
      <c r="D1417" s="68"/>
      <c r="E1417" s="69"/>
      <c r="F1417" s="70"/>
      <c r="G1417" s="69"/>
    </row>
    <row r="1418" spans="2:7" s="128" customFormat="1" ht="11.65" x14ac:dyDescent="0.35">
      <c r="B1418" s="126"/>
      <c r="C1418" s="126"/>
      <c r="D1418" s="68"/>
      <c r="E1418" s="69"/>
      <c r="F1418" s="70"/>
      <c r="G1418" s="69"/>
    </row>
    <row r="1419" spans="2:7" s="128" customFormat="1" ht="11.65" x14ac:dyDescent="0.35">
      <c r="B1419" s="126"/>
      <c r="C1419" s="126"/>
      <c r="D1419" s="68"/>
      <c r="E1419" s="69"/>
      <c r="F1419" s="70"/>
      <c r="G1419" s="69"/>
    </row>
    <row r="1420" spans="2:7" s="128" customFormat="1" ht="11.65" x14ac:dyDescent="0.35">
      <c r="B1420" s="126"/>
      <c r="C1420" s="126"/>
      <c r="D1420" s="68"/>
      <c r="E1420" s="69"/>
      <c r="F1420" s="70"/>
      <c r="G1420" s="69"/>
    </row>
    <row r="1421" spans="2:7" s="128" customFormat="1" ht="11.65" x14ac:dyDescent="0.35">
      <c r="B1421" s="126"/>
      <c r="C1421" s="126"/>
      <c r="D1421" s="68"/>
      <c r="E1421" s="69"/>
      <c r="F1421" s="70"/>
      <c r="G1421" s="69"/>
    </row>
    <row r="1422" spans="2:7" s="128" customFormat="1" ht="11.65" x14ac:dyDescent="0.35">
      <c r="B1422" s="126"/>
      <c r="C1422" s="126"/>
      <c r="D1422" s="68"/>
      <c r="E1422" s="69"/>
      <c r="F1422" s="70"/>
      <c r="G1422" s="69"/>
    </row>
    <row r="1423" spans="2:7" s="128" customFormat="1" ht="11.65" x14ac:dyDescent="0.35">
      <c r="B1423" s="126"/>
      <c r="C1423" s="126"/>
      <c r="D1423" s="68"/>
      <c r="E1423" s="69"/>
      <c r="F1423" s="70"/>
      <c r="G1423" s="69"/>
    </row>
    <row r="1424" spans="2:7" s="128" customFormat="1" ht="11.65" x14ac:dyDescent="0.35">
      <c r="B1424" s="126"/>
      <c r="C1424" s="126"/>
      <c r="D1424" s="68"/>
      <c r="E1424" s="69"/>
      <c r="F1424" s="70"/>
      <c r="G1424" s="69"/>
    </row>
    <row r="1425" spans="2:7" s="128" customFormat="1" ht="11.65" x14ac:dyDescent="0.35">
      <c r="B1425" s="126"/>
      <c r="C1425" s="126"/>
      <c r="D1425" s="68"/>
      <c r="E1425" s="69"/>
      <c r="F1425" s="70"/>
      <c r="G1425" s="69"/>
    </row>
    <row r="1426" spans="2:7" s="128" customFormat="1" ht="11.65" x14ac:dyDescent="0.35">
      <c r="B1426" s="126"/>
      <c r="C1426" s="126"/>
      <c r="D1426" s="68"/>
      <c r="E1426" s="69"/>
      <c r="F1426" s="70"/>
      <c r="G1426" s="69"/>
    </row>
    <row r="1427" spans="2:7" s="128" customFormat="1" ht="11.65" x14ac:dyDescent="0.35">
      <c r="B1427" s="126"/>
      <c r="C1427" s="126"/>
      <c r="D1427" s="68"/>
      <c r="E1427" s="69"/>
      <c r="F1427" s="70"/>
      <c r="G1427" s="69"/>
    </row>
    <row r="1428" spans="2:7" s="128" customFormat="1" ht="11.65" x14ac:dyDescent="0.35">
      <c r="B1428" s="126"/>
      <c r="C1428" s="126"/>
      <c r="D1428" s="68"/>
      <c r="E1428" s="69"/>
      <c r="F1428" s="70"/>
      <c r="G1428" s="69"/>
    </row>
    <row r="1429" spans="2:7" s="128" customFormat="1" ht="11.65" x14ac:dyDescent="0.35">
      <c r="B1429" s="126"/>
      <c r="C1429" s="126"/>
      <c r="D1429" s="68"/>
      <c r="E1429" s="69"/>
      <c r="F1429" s="70"/>
      <c r="G1429" s="69"/>
    </row>
    <row r="1430" spans="2:7" s="128" customFormat="1" ht="11.65" x14ac:dyDescent="0.35">
      <c r="B1430" s="126"/>
      <c r="C1430" s="126"/>
      <c r="D1430" s="68"/>
      <c r="E1430" s="69"/>
      <c r="F1430" s="70"/>
      <c r="G1430" s="69"/>
    </row>
    <row r="1431" spans="2:7" s="128" customFormat="1" ht="11.65" x14ac:dyDescent="0.35">
      <c r="B1431" s="126"/>
      <c r="C1431" s="126"/>
      <c r="D1431" s="68"/>
      <c r="E1431" s="69"/>
      <c r="F1431" s="70"/>
      <c r="G1431" s="69"/>
    </row>
    <row r="1432" spans="2:7" s="128" customFormat="1" ht="11.65" x14ac:dyDescent="0.35">
      <c r="B1432" s="126"/>
      <c r="C1432" s="126"/>
      <c r="D1432" s="68"/>
      <c r="E1432" s="69"/>
      <c r="F1432" s="70"/>
      <c r="G1432" s="69"/>
    </row>
    <row r="1433" spans="2:7" s="128" customFormat="1" ht="11.65" x14ac:dyDescent="0.35">
      <c r="B1433" s="126"/>
      <c r="C1433" s="126"/>
      <c r="D1433" s="68"/>
      <c r="E1433" s="69"/>
      <c r="F1433" s="70"/>
      <c r="G1433" s="69"/>
    </row>
    <row r="1434" spans="2:7" s="128" customFormat="1" ht="11.65" x14ac:dyDescent="0.35">
      <c r="B1434" s="126"/>
      <c r="C1434" s="126"/>
      <c r="D1434" s="68"/>
      <c r="E1434" s="69"/>
      <c r="F1434" s="70"/>
      <c r="G1434" s="69"/>
    </row>
    <row r="1435" spans="2:7" s="128" customFormat="1" ht="11.65" x14ac:dyDescent="0.35">
      <c r="B1435" s="126"/>
      <c r="C1435" s="126"/>
      <c r="D1435" s="68"/>
      <c r="E1435" s="69"/>
      <c r="F1435" s="70"/>
      <c r="G1435" s="69"/>
    </row>
    <row r="1436" spans="2:7" s="128" customFormat="1" ht="11.65" x14ac:dyDescent="0.35">
      <c r="B1436" s="126"/>
      <c r="C1436" s="126"/>
      <c r="D1436" s="68"/>
      <c r="E1436" s="69"/>
      <c r="F1436" s="70"/>
      <c r="G1436" s="69"/>
    </row>
    <row r="1437" spans="2:7" s="128" customFormat="1" ht="11.65" x14ac:dyDescent="0.35">
      <c r="B1437" s="126"/>
      <c r="C1437" s="126"/>
      <c r="D1437" s="68"/>
      <c r="E1437" s="69"/>
      <c r="F1437" s="70"/>
      <c r="G1437" s="69"/>
    </row>
    <row r="1438" spans="2:7" s="128" customFormat="1" ht="11.65" x14ac:dyDescent="0.35">
      <c r="B1438" s="126"/>
      <c r="C1438" s="126"/>
      <c r="D1438" s="68"/>
      <c r="E1438" s="69"/>
      <c r="F1438" s="70"/>
      <c r="G1438" s="69"/>
    </row>
    <row r="1439" spans="2:7" s="128" customFormat="1" ht="11.65" x14ac:dyDescent="0.35">
      <c r="B1439" s="126"/>
      <c r="C1439" s="126"/>
      <c r="D1439" s="68"/>
      <c r="E1439" s="69"/>
      <c r="F1439" s="70"/>
      <c r="G1439" s="69"/>
    </row>
    <row r="1440" spans="2:7" s="128" customFormat="1" ht="11.65" x14ac:dyDescent="0.35">
      <c r="B1440" s="126"/>
      <c r="C1440" s="126"/>
      <c r="D1440" s="68"/>
      <c r="E1440" s="69"/>
      <c r="F1440" s="70"/>
      <c r="G1440" s="69"/>
    </row>
    <row r="1441" spans="2:7" s="128" customFormat="1" ht="11.65" x14ac:dyDescent="0.35">
      <c r="B1441" s="126"/>
      <c r="C1441" s="126"/>
      <c r="D1441" s="68"/>
      <c r="E1441" s="69"/>
      <c r="F1441" s="70"/>
      <c r="G1441" s="69"/>
    </row>
    <row r="1442" spans="2:7" s="128" customFormat="1" ht="11.65" x14ac:dyDescent="0.35">
      <c r="B1442" s="126"/>
      <c r="C1442" s="126"/>
      <c r="D1442" s="68"/>
      <c r="E1442" s="69"/>
      <c r="F1442" s="70"/>
      <c r="G1442" s="69"/>
    </row>
    <row r="1443" spans="2:7" s="128" customFormat="1" ht="11.65" x14ac:dyDescent="0.35">
      <c r="B1443" s="126"/>
      <c r="C1443" s="126"/>
      <c r="D1443" s="68"/>
      <c r="E1443" s="69"/>
      <c r="F1443" s="70"/>
      <c r="G1443" s="69"/>
    </row>
    <row r="1444" spans="2:7" s="128" customFormat="1" ht="11.65" x14ac:dyDescent="0.35">
      <c r="B1444" s="126"/>
      <c r="C1444" s="126"/>
      <c r="D1444" s="68"/>
      <c r="E1444" s="69"/>
      <c r="F1444" s="70"/>
      <c r="G1444" s="69"/>
    </row>
    <row r="1445" spans="2:7" s="128" customFormat="1" ht="11.65" x14ac:dyDescent="0.35">
      <c r="B1445" s="126"/>
      <c r="C1445" s="126"/>
      <c r="D1445" s="68"/>
      <c r="E1445" s="69"/>
      <c r="F1445" s="70"/>
      <c r="G1445" s="69"/>
    </row>
    <row r="1446" spans="2:7" s="128" customFormat="1" ht="11.65" x14ac:dyDescent="0.35">
      <c r="B1446" s="126"/>
      <c r="C1446" s="126"/>
      <c r="D1446" s="68"/>
      <c r="E1446" s="69"/>
      <c r="F1446" s="70"/>
      <c r="G1446" s="69"/>
    </row>
    <row r="1447" spans="2:7" s="128" customFormat="1" ht="11.65" x14ac:dyDescent="0.35">
      <c r="B1447" s="126"/>
      <c r="C1447" s="126"/>
      <c r="D1447" s="68"/>
      <c r="E1447" s="69"/>
      <c r="F1447" s="70"/>
      <c r="G1447" s="69"/>
    </row>
    <row r="1448" spans="2:7" s="128" customFormat="1" ht="11.65" x14ac:dyDescent="0.35">
      <c r="B1448" s="126"/>
      <c r="C1448" s="126"/>
      <c r="D1448" s="68"/>
      <c r="E1448" s="69"/>
      <c r="F1448" s="70"/>
      <c r="G1448" s="69"/>
    </row>
    <row r="1449" spans="2:7" s="128" customFormat="1" ht="11.65" x14ac:dyDescent="0.35">
      <c r="B1449" s="126"/>
      <c r="C1449" s="126"/>
      <c r="D1449" s="68"/>
      <c r="E1449" s="69"/>
      <c r="F1449" s="70"/>
      <c r="G1449" s="69"/>
    </row>
    <row r="1450" spans="2:7" s="128" customFormat="1" ht="11.65" x14ac:dyDescent="0.35">
      <c r="B1450" s="126"/>
      <c r="C1450" s="126"/>
      <c r="D1450" s="68"/>
      <c r="E1450" s="69"/>
      <c r="F1450" s="70"/>
      <c r="G1450" s="69"/>
    </row>
    <row r="1451" spans="2:7" s="128" customFormat="1" ht="11.65" x14ac:dyDescent="0.35">
      <c r="B1451" s="126"/>
      <c r="C1451" s="126"/>
      <c r="D1451" s="68"/>
      <c r="E1451" s="69"/>
      <c r="F1451" s="70"/>
      <c r="G1451" s="69"/>
    </row>
    <row r="1452" spans="2:7" s="128" customFormat="1" ht="11.65" x14ac:dyDescent="0.35">
      <c r="B1452" s="126"/>
      <c r="C1452" s="126"/>
      <c r="D1452" s="68"/>
      <c r="E1452" s="69"/>
      <c r="F1452" s="70"/>
      <c r="G1452" s="69"/>
    </row>
    <row r="1453" spans="2:7" s="128" customFormat="1" ht="11.65" x14ac:dyDescent="0.35">
      <c r="B1453" s="126"/>
      <c r="C1453" s="126"/>
      <c r="D1453" s="68"/>
      <c r="E1453" s="69"/>
      <c r="F1453" s="70"/>
      <c r="G1453" s="69"/>
    </row>
    <row r="1454" spans="2:7" s="128" customFormat="1" ht="11.65" x14ac:dyDescent="0.35">
      <c r="B1454" s="126"/>
      <c r="C1454" s="126"/>
      <c r="D1454" s="68"/>
      <c r="E1454" s="69"/>
      <c r="F1454" s="70"/>
      <c r="G1454" s="69"/>
    </row>
    <row r="1455" spans="2:7" s="128" customFormat="1" ht="11.65" x14ac:dyDescent="0.35">
      <c r="B1455" s="126"/>
      <c r="C1455" s="126"/>
      <c r="D1455" s="68"/>
      <c r="E1455" s="69"/>
      <c r="F1455" s="70"/>
      <c r="G1455" s="69"/>
    </row>
    <row r="1456" spans="2:7" s="128" customFormat="1" ht="11.65" x14ac:dyDescent="0.35">
      <c r="B1456" s="126"/>
      <c r="C1456" s="126"/>
      <c r="D1456" s="68"/>
      <c r="E1456" s="69"/>
      <c r="F1456" s="70"/>
      <c r="G1456" s="69"/>
    </row>
    <row r="1457" spans="2:7" s="128" customFormat="1" ht="11.65" x14ac:dyDescent="0.35">
      <c r="B1457" s="126"/>
      <c r="C1457" s="126"/>
      <c r="D1457" s="68"/>
      <c r="E1457" s="69"/>
      <c r="F1457" s="70"/>
      <c r="G1457" s="69"/>
    </row>
    <row r="1458" spans="2:7" s="128" customFormat="1" ht="11.65" x14ac:dyDescent="0.35">
      <c r="B1458" s="126"/>
      <c r="C1458" s="126"/>
      <c r="D1458" s="68"/>
      <c r="E1458" s="69"/>
      <c r="F1458" s="70"/>
      <c r="G1458" s="69"/>
    </row>
    <row r="1459" spans="2:7" s="128" customFormat="1" ht="11.65" x14ac:dyDescent="0.35">
      <c r="B1459" s="126"/>
      <c r="C1459" s="126"/>
      <c r="D1459" s="68"/>
      <c r="E1459" s="69"/>
      <c r="F1459" s="70"/>
      <c r="G1459" s="69"/>
    </row>
    <row r="1460" spans="2:7" s="128" customFormat="1" ht="11.65" x14ac:dyDescent="0.35">
      <c r="B1460" s="126"/>
      <c r="C1460" s="126"/>
      <c r="D1460" s="68"/>
      <c r="E1460" s="69"/>
      <c r="F1460" s="70"/>
      <c r="G1460" s="69"/>
    </row>
    <row r="1461" spans="2:7" s="128" customFormat="1" ht="11.65" x14ac:dyDescent="0.35">
      <c r="B1461" s="126"/>
      <c r="C1461" s="126"/>
      <c r="D1461" s="68"/>
      <c r="E1461" s="69"/>
      <c r="F1461" s="70"/>
      <c r="G1461" s="69"/>
    </row>
    <row r="1462" spans="2:7" s="128" customFormat="1" ht="11.65" x14ac:dyDescent="0.35">
      <c r="B1462" s="126"/>
      <c r="C1462" s="126"/>
      <c r="D1462" s="68"/>
      <c r="E1462" s="69"/>
      <c r="F1462" s="70"/>
      <c r="G1462" s="69"/>
    </row>
    <row r="1463" spans="2:7" s="128" customFormat="1" ht="11.65" x14ac:dyDescent="0.35">
      <c r="B1463" s="126"/>
      <c r="C1463" s="126"/>
      <c r="D1463" s="68"/>
      <c r="E1463" s="69"/>
      <c r="F1463" s="70"/>
      <c r="G1463" s="69"/>
    </row>
    <row r="1464" spans="2:7" s="128" customFormat="1" ht="11.65" x14ac:dyDescent="0.35">
      <c r="B1464" s="126"/>
      <c r="C1464" s="126"/>
      <c r="D1464" s="68"/>
      <c r="E1464" s="69"/>
      <c r="F1464" s="70"/>
      <c r="G1464" s="69"/>
    </row>
    <row r="1465" spans="2:7" s="128" customFormat="1" ht="11.65" x14ac:dyDescent="0.35">
      <c r="B1465" s="126"/>
      <c r="C1465" s="126"/>
      <c r="D1465" s="68"/>
      <c r="E1465" s="69"/>
      <c r="F1465" s="70"/>
      <c r="G1465" s="69"/>
    </row>
    <row r="1466" spans="2:7" s="128" customFormat="1" ht="11.65" x14ac:dyDescent="0.35">
      <c r="B1466" s="126"/>
      <c r="C1466" s="126"/>
      <c r="D1466" s="68"/>
      <c r="E1466" s="69"/>
      <c r="F1466" s="70"/>
      <c r="G1466" s="69"/>
    </row>
    <row r="1467" spans="2:7" s="128" customFormat="1" ht="11.65" x14ac:dyDescent="0.35">
      <c r="B1467" s="126"/>
      <c r="C1467" s="126"/>
      <c r="D1467" s="68"/>
      <c r="E1467" s="69"/>
      <c r="F1467" s="70"/>
      <c r="G1467" s="69"/>
    </row>
    <row r="1468" spans="2:7" s="128" customFormat="1" ht="11.65" x14ac:dyDescent="0.35">
      <c r="B1468" s="126"/>
      <c r="C1468" s="126"/>
      <c r="D1468" s="68"/>
      <c r="E1468" s="69"/>
      <c r="F1468" s="70"/>
      <c r="G1468" s="69"/>
    </row>
    <row r="1469" spans="2:7" s="128" customFormat="1" ht="11.65" x14ac:dyDescent="0.35">
      <c r="B1469" s="126"/>
      <c r="C1469" s="126"/>
      <c r="D1469" s="68"/>
      <c r="E1469" s="69"/>
      <c r="F1469" s="70"/>
      <c r="G1469" s="69"/>
    </row>
    <row r="1470" spans="2:7" s="128" customFormat="1" ht="11.65" x14ac:dyDescent="0.35">
      <c r="B1470" s="126"/>
      <c r="C1470" s="126"/>
      <c r="D1470" s="68"/>
      <c r="E1470" s="69"/>
      <c r="F1470" s="70"/>
      <c r="G1470" s="69"/>
    </row>
    <row r="1471" spans="2:7" s="128" customFormat="1" ht="11.65" x14ac:dyDescent="0.35">
      <c r="B1471" s="126"/>
      <c r="C1471" s="126"/>
      <c r="D1471" s="68"/>
      <c r="E1471" s="69"/>
      <c r="F1471" s="70"/>
      <c r="G1471" s="69"/>
    </row>
    <row r="1472" spans="2:7" s="128" customFormat="1" ht="11.65" x14ac:dyDescent="0.35">
      <c r="B1472" s="126"/>
      <c r="C1472" s="126"/>
      <c r="D1472" s="68"/>
      <c r="E1472" s="69"/>
      <c r="F1472" s="70"/>
      <c r="G1472" s="69"/>
    </row>
    <row r="1473" spans="2:7" s="128" customFormat="1" ht="11.65" x14ac:dyDescent="0.35">
      <c r="B1473" s="126"/>
      <c r="C1473" s="126"/>
      <c r="D1473" s="68"/>
      <c r="E1473" s="69"/>
      <c r="F1473" s="70"/>
      <c r="G1473" s="69"/>
    </row>
    <row r="1474" spans="2:7" s="128" customFormat="1" ht="11.65" x14ac:dyDescent="0.35">
      <c r="B1474" s="126"/>
      <c r="C1474" s="126"/>
      <c r="D1474" s="68"/>
      <c r="E1474" s="69"/>
      <c r="F1474" s="70"/>
      <c r="G1474" s="69"/>
    </row>
    <row r="1475" spans="2:7" s="128" customFormat="1" ht="11.65" x14ac:dyDescent="0.35">
      <c r="B1475" s="126"/>
      <c r="C1475" s="126"/>
      <c r="D1475" s="68"/>
      <c r="E1475" s="69"/>
      <c r="F1475" s="70"/>
      <c r="G1475" s="69"/>
    </row>
    <row r="1476" spans="2:7" s="128" customFormat="1" ht="11.65" x14ac:dyDescent="0.35">
      <c r="B1476" s="126"/>
      <c r="C1476" s="126"/>
      <c r="D1476" s="68"/>
      <c r="E1476" s="69"/>
      <c r="F1476" s="70"/>
      <c r="G1476" s="69"/>
    </row>
    <row r="1477" spans="2:7" s="128" customFormat="1" ht="11.65" x14ac:dyDescent="0.35">
      <c r="B1477" s="126"/>
      <c r="C1477" s="126"/>
      <c r="D1477" s="68"/>
      <c r="E1477" s="69"/>
      <c r="F1477" s="70"/>
      <c r="G1477" s="69"/>
    </row>
    <row r="1478" spans="2:7" s="128" customFormat="1" ht="11.65" x14ac:dyDescent="0.35">
      <c r="B1478" s="126"/>
      <c r="C1478" s="126"/>
      <c r="D1478" s="68"/>
      <c r="E1478" s="69"/>
      <c r="F1478" s="70"/>
      <c r="G1478" s="69"/>
    </row>
    <row r="1479" spans="2:7" s="128" customFormat="1" ht="11.65" x14ac:dyDescent="0.35">
      <c r="B1479" s="126"/>
      <c r="C1479" s="126"/>
      <c r="D1479" s="68"/>
      <c r="E1479" s="69"/>
      <c r="F1479" s="70"/>
      <c r="G1479" s="69"/>
    </row>
    <row r="1480" spans="2:7" s="128" customFormat="1" ht="11.65" x14ac:dyDescent="0.35">
      <c r="B1480" s="126"/>
      <c r="C1480" s="126"/>
      <c r="D1480" s="68"/>
      <c r="E1480" s="69"/>
      <c r="F1480" s="70"/>
      <c r="G1480" s="69"/>
    </row>
    <row r="1481" spans="2:7" s="128" customFormat="1" ht="11.65" x14ac:dyDescent="0.35">
      <c r="B1481" s="126"/>
      <c r="C1481" s="126"/>
      <c r="D1481" s="68"/>
      <c r="E1481" s="69"/>
      <c r="F1481" s="70"/>
      <c r="G1481" s="69"/>
    </row>
    <row r="1482" spans="2:7" s="128" customFormat="1" ht="11.65" x14ac:dyDescent="0.35">
      <c r="B1482" s="126"/>
      <c r="C1482" s="126"/>
      <c r="D1482" s="68"/>
      <c r="E1482" s="69"/>
      <c r="F1482" s="70"/>
      <c r="G1482" s="69"/>
    </row>
    <row r="1483" spans="2:7" s="128" customFormat="1" ht="11.65" x14ac:dyDescent="0.35">
      <c r="B1483" s="126"/>
      <c r="C1483" s="126"/>
      <c r="D1483" s="68"/>
      <c r="E1483" s="69"/>
      <c r="F1483" s="70"/>
      <c r="G1483" s="69"/>
    </row>
    <row r="1484" spans="2:7" s="128" customFormat="1" ht="11.65" x14ac:dyDescent="0.35">
      <c r="B1484" s="126"/>
      <c r="C1484" s="126"/>
      <c r="D1484" s="68"/>
      <c r="E1484" s="69"/>
      <c r="F1484" s="70"/>
      <c r="G1484" s="69"/>
    </row>
    <row r="1485" spans="2:7" s="128" customFormat="1" ht="11.65" x14ac:dyDescent="0.35">
      <c r="B1485" s="126"/>
      <c r="C1485" s="126"/>
      <c r="D1485" s="68"/>
      <c r="E1485" s="69"/>
      <c r="F1485" s="70"/>
      <c r="G1485" s="69"/>
    </row>
    <row r="1486" spans="2:7" s="128" customFormat="1" ht="11.65" x14ac:dyDescent="0.35">
      <c r="B1486" s="126"/>
      <c r="C1486" s="126"/>
      <c r="D1486" s="68"/>
      <c r="E1486" s="69"/>
      <c r="F1486" s="70"/>
      <c r="G1486" s="69"/>
    </row>
    <row r="1487" spans="2:7" s="128" customFormat="1" ht="11.65" x14ac:dyDescent="0.35">
      <c r="B1487" s="126"/>
      <c r="C1487" s="126"/>
      <c r="D1487" s="68"/>
      <c r="E1487" s="69"/>
      <c r="F1487" s="70"/>
      <c r="G1487" s="69"/>
    </row>
    <row r="1488" spans="2:7" s="128" customFormat="1" ht="11.65" x14ac:dyDescent="0.35">
      <c r="B1488" s="126"/>
      <c r="C1488" s="126"/>
      <c r="D1488" s="68"/>
      <c r="E1488" s="69"/>
      <c r="F1488" s="70"/>
      <c r="G1488" s="69"/>
    </row>
    <row r="1489" spans="2:7" s="128" customFormat="1" ht="11.65" x14ac:dyDescent="0.35">
      <c r="B1489" s="126"/>
      <c r="C1489" s="126"/>
      <c r="D1489" s="68"/>
      <c r="E1489" s="69"/>
      <c r="F1489" s="70"/>
      <c r="G1489" s="69"/>
    </row>
    <row r="1490" spans="2:7" s="128" customFormat="1" ht="11.65" x14ac:dyDescent="0.35">
      <c r="B1490" s="126"/>
      <c r="C1490" s="126"/>
      <c r="D1490" s="68"/>
      <c r="E1490" s="69"/>
      <c r="F1490" s="70"/>
      <c r="G1490" s="69"/>
    </row>
    <row r="1491" spans="2:7" s="128" customFormat="1" ht="11.65" x14ac:dyDescent="0.35">
      <c r="B1491" s="126"/>
      <c r="C1491" s="126"/>
      <c r="D1491" s="68"/>
      <c r="E1491" s="69"/>
      <c r="F1491" s="70"/>
      <c r="G1491" s="69"/>
    </row>
    <row r="1492" spans="2:7" s="128" customFormat="1" ht="11.65" x14ac:dyDescent="0.35">
      <c r="B1492" s="126"/>
      <c r="C1492" s="126"/>
      <c r="D1492" s="68"/>
      <c r="E1492" s="69"/>
      <c r="F1492" s="70"/>
      <c r="G1492" s="69"/>
    </row>
    <row r="1493" spans="2:7" s="128" customFormat="1" ht="11.65" x14ac:dyDescent="0.35">
      <c r="B1493" s="126"/>
      <c r="C1493" s="126"/>
      <c r="D1493" s="68"/>
      <c r="E1493" s="69"/>
      <c r="F1493" s="70"/>
      <c r="G1493" s="69"/>
    </row>
    <row r="1494" spans="2:7" s="128" customFormat="1" ht="11.65" x14ac:dyDescent="0.35">
      <c r="B1494" s="126"/>
      <c r="C1494" s="126"/>
      <c r="D1494" s="68"/>
      <c r="E1494" s="69"/>
      <c r="F1494" s="70"/>
      <c r="G1494" s="69"/>
    </row>
    <row r="1495" spans="2:7" s="128" customFormat="1" ht="11.65" x14ac:dyDescent="0.35">
      <c r="B1495" s="126"/>
      <c r="C1495" s="126"/>
      <c r="D1495" s="68"/>
      <c r="E1495" s="69"/>
      <c r="F1495" s="70"/>
      <c r="G1495" s="69"/>
    </row>
    <row r="1496" spans="2:7" s="128" customFormat="1" ht="11.65" x14ac:dyDescent="0.35">
      <c r="B1496" s="126"/>
      <c r="C1496" s="126"/>
      <c r="D1496" s="68"/>
      <c r="E1496" s="69"/>
      <c r="F1496" s="70"/>
      <c r="G1496" s="69"/>
    </row>
    <row r="1497" spans="2:7" s="128" customFormat="1" ht="11.65" x14ac:dyDescent="0.35">
      <c r="B1497" s="126"/>
      <c r="C1497" s="126"/>
      <c r="D1497" s="68"/>
      <c r="E1497" s="69"/>
      <c r="F1497" s="70"/>
      <c r="G1497" s="69"/>
    </row>
    <row r="1498" spans="2:7" s="128" customFormat="1" ht="11.65" x14ac:dyDescent="0.35">
      <c r="B1498" s="126"/>
      <c r="C1498" s="126"/>
      <c r="D1498" s="68"/>
      <c r="E1498" s="69"/>
      <c r="F1498" s="70"/>
      <c r="G1498" s="69"/>
    </row>
    <row r="1499" spans="2:7" s="128" customFormat="1" ht="11.65" x14ac:dyDescent="0.35">
      <c r="B1499" s="126"/>
      <c r="C1499" s="126"/>
      <c r="D1499" s="68"/>
      <c r="E1499" s="69"/>
      <c r="F1499" s="70"/>
      <c r="G1499" s="69"/>
    </row>
    <row r="1500" spans="2:7" s="128" customFormat="1" ht="11.65" x14ac:dyDescent="0.35">
      <c r="B1500" s="126"/>
      <c r="C1500" s="126"/>
      <c r="D1500" s="68"/>
      <c r="E1500" s="69"/>
      <c r="F1500" s="70"/>
      <c r="G1500" s="69"/>
    </row>
    <row r="1501" spans="2:7" s="128" customFormat="1" ht="11.65" x14ac:dyDescent="0.35">
      <c r="B1501" s="126"/>
      <c r="C1501" s="126"/>
      <c r="D1501" s="68"/>
      <c r="E1501" s="69"/>
      <c r="F1501" s="70"/>
      <c r="G1501" s="69"/>
    </row>
    <row r="1502" spans="2:7" s="128" customFormat="1" ht="11.65" x14ac:dyDescent="0.35">
      <c r="B1502" s="126"/>
      <c r="C1502" s="126"/>
      <c r="D1502" s="68"/>
      <c r="E1502" s="69"/>
      <c r="F1502" s="70"/>
      <c r="G1502" s="69"/>
    </row>
    <row r="1503" spans="2:7" s="128" customFormat="1" ht="11.65" x14ac:dyDescent="0.35">
      <c r="B1503" s="126"/>
      <c r="C1503" s="126"/>
      <c r="D1503" s="68"/>
      <c r="E1503" s="69"/>
      <c r="F1503" s="70"/>
      <c r="G1503" s="69"/>
    </row>
    <row r="1504" spans="2:7" s="128" customFormat="1" ht="11.65" x14ac:dyDescent="0.35">
      <c r="B1504" s="126"/>
      <c r="C1504" s="126"/>
      <c r="D1504" s="68"/>
      <c r="E1504" s="69"/>
      <c r="F1504" s="70"/>
      <c r="G1504" s="69"/>
    </row>
    <row r="1505" spans="2:7" s="128" customFormat="1" ht="11.65" x14ac:dyDescent="0.35">
      <c r="B1505" s="126"/>
      <c r="C1505" s="126"/>
      <c r="D1505" s="68"/>
      <c r="E1505" s="69"/>
      <c r="F1505" s="70"/>
      <c r="G1505" s="69"/>
    </row>
    <row r="1506" spans="2:7" s="128" customFormat="1" ht="11.65" x14ac:dyDescent="0.35">
      <c r="B1506" s="126"/>
      <c r="C1506" s="126"/>
      <c r="D1506" s="68"/>
      <c r="E1506" s="69"/>
      <c r="F1506" s="70"/>
      <c r="G1506" s="69"/>
    </row>
    <row r="1507" spans="2:7" s="128" customFormat="1" ht="11.65" x14ac:dyDescent="0.35">
      <c r="B1507" s="126"/>
      <c r="C1507" s="126"/>
      <c r="D1507" s="68"/>
      <c r="E1507" s="69"/>
      <c r="F1507" s="70"/>
      <c r="G1507" s="69"/>
    </row>
    <row r="1508" spans="2:7" s="128" customFormat="1" ht="11.65" x14ac:dyDescent="0.35">
      <c r="B1508" s="126"/>
      <c r="C1508" s="126"/>
      <c r="D1508" s="68"/>
      <c r="E1508" s="69"/>
      <c r="F1508" s="70"/>
      <c r="G1508" s="69"/>
    </row>
    <row r="1509" spans="2:7" s="128" customFormat="1" ht="11.65" x14ac:dyDescent="0.35">
      <c r="B1509" s="126"/>
      <c r="C1509" s="126"/>
      <c r="D1509" s="68"/>
      <c r="E1509" s="69"/>
      <c r="F1509" s="70"/>
      <c r="G1509" s="69"/>
    </row>
    <row r="1510" spans="2:7" s="128" customFormat="1" ht="11.65" x14ac:dyDescent="0.35">
      <c r="B1510" s="126"/>
      <c r="C1510" s="126"/>
      <c r="D1510" s="68"/>
      <c r="E1510" s="69"/>
      <c r="F1510" s="70"/>
      <c r="G1510" s="69"/>
    </row>
    <row r="1511" spans="2:7" s="128" customFormat="1" ht="11.65" x14ac:dyDescent="0.35">
      <c r="B1511" s="126"/>
      <c r="C1511" s="126"/>
      <c r="D1511" s="68"/>
      <c r="E1511" s="69"/>
      <c r="F1511" s="70"/>
      <c r="G1511" s="69"/>
    </row>
    <row r="1512" spans="2:7" s="128" customFormat="1" ht="11.65" x14ac:dyDescent="0.35">
      <c r="B1512" s="126"/>
      <c r="C1512" s="126"/>
      <c r="D1512" s="68"/>
      <c r="E1512" s="69"/>
      <c r="F1512" s="70"/>
      <c r="G1512" s="69"/>
    </row>
    <row r="1513" spans="2:7" s="128" customFormat="1" ht="11.65" x14ac:dyDescent="0.35">
      <c r="B1513" s="126"/>
      <c r="C1513" s="126"/>
      <c r="D1513" s="68"/>
      <c r="E1513" s="69"/>
      <c r="F1513" s="70"/>
      <c r="G1513" s="69"/>
    </row>
    <row r="1514" spans="2:7" s="128" customFormat="1" ht="11.65" x14ac:dyDescent="0.35">
      <c r="B1514" s="126"/>
      <c r="C1514" s="126"/>
      <c r="D1514" s="68"/>
      <c r="E1514" s="69"/>
      <c r="F1514" s="70"/>
      <c r="G1514" s="69"/>
    </row>
    <row r="1515" spans="2:7" s="128" customFormat="1" ht="11.65" x14ac:dyDescent="0.35">
      <c r="B1515" s="126"/>
      <c r="C1515" s="126"/>
      <c r="D1515" s="68"/>
      <c r="E1515" s="69"/>
      <c r="F1515" s="70"/>
      <c r="G1515" s="69"/>
    </row>
    <row r="1516" spans="2:7" s="128" customFormat="1" ht="11.65" x14ac:dyDescent="0.35">
      <c r="B1516" s="126"/>
      <c r="C1516" s="126"/>
      <c r="D1516" s="68"/>
      <c r="E1516" s="69"/>
      <c r="F1516" s="70"/>
      <c r="G1516" s="69"/>
    </row>
    <row r="1517" spans="2:7" s="128" customFormat="1" ht="11.65" x14ac:dyDescent="0.35">
      <c r="B1517" s="126"/>
      <c r="C1517" s="126"/>
      <c r="D1517" s="68"/>
      <c r="E1517" s="69"/>
      <c r="F1517" s="70"/>
      <c r="G1517" s="69"/>
    </row>
    <row r="1518" spans="2:7" s="128" customFormat="1" ht="11.65" x14ac:dyDescent="0.35">
      <c r="B1518" s="126"/>
      <c r="C1518" s="126"/>
      <c r="D1518" s="68"/>
      <c r="E1518" s="69"/>
      <c r="F1518" s="70"/>
      <c r="G1518" s="69"/>
    </row>
    <row r="1519" spans="2:7" s="128" customFormat="1" ht="11.65" x14ac:dyDescent="0.35">
      <c r="B1519" s="126"/>
      <c r="C1519" s="126"/>
      <c r="D1519" s="68"/>
      <c r="E1519" s="69"/>
      <c r="F1519" s="70"/>
      <c r="G1519" s="69"/>
    </row>
    <row r="1520" spans="2:7" s="128" customFormat="1" ht="11.65" x14ac:dyDescent="0.35">
      <c r="B1520" s="126"/>
      <c r="C1520" s="126"/>
      <c r="D1520" s="68"/>
      <c r="E1520" s="69"/>
      <c r="F1520" s="70"/>
      <c r="G1520" s="69"/>
    </row>
    <row r="1521" spans="2:7" s="128" customFormat="1" ht="11.65" x14ac:dyDescent="0.35">
      <c r="B1521" s="126"/>
      <c r="C1521" s="126"/>
      <c r="D1521" s="68"/>
      <c r="E1521" s="69"/>
      <c r="F1521" s="70"/>
      <c r="G1521" s="69"/>
    </row>
    <row r="1522" spans="2:7" s="128" customFormat="1" ht="11.65" x14ac:dyDescent="0.35">
      <c r="B1522" s="126"/>
      <c r="C1522" s="126"/>
      <c r="D1522" s="68"/>
      <c r="E1522" s="69"/>
      <c r="F1522" s="70"/>
      <c r="G1522" s="69"/>
    </row>
    <row r="1523" spans="2:7" s="128" customFormat="1" ht="11.65" x14ac:dyDescent="0.35">
      <c r="B1523" s="126"/>
      <c r="C1523" s="126"/>
      <c r="D1523" s="68"/>
      <c r="E1523" s="69"/>
      <c r="F1523" s="70"/>
      <c r="G1523" s="69"/>
    </row>
    <row r="1524" spans="2:7" s="128" customFormat="1" ht="11.65" x14ac:dyDescent="0.35">
      <c r="B1524" s="126"/>
      <c r="C1524" s="126"/>
      <c r="D1524" s="68"/>
      <c r="E1524" s="69"/>
      <c r="F1524" s="70"/>
      <c r="G1524" s="69"/>
    </row>
    <row r="1525" spans="2:7" s="128" customFormat="1" ht="11.65" x14ac:dyDescent="0.35">
      <c r="B1525" s="126"/>
      <c r="C1525" s="126"/>
      <c r="D1525" s="68"/>
      <c r="E1525" s="69"/>
      <c r="F1525" s="70"/>
      <c r="G1525" s="69"/>
    </row>
    <row r="1526" spans="2:7" s="128" customFormat="1" ht="11.65" x14ac:dyDescent="0.35">
      <c r="B1526" s="126"/>
      <c r="C1526" s="126"/>
      <c r="D1526" s="68"/>
      <c r="E1526" s="69"/>
      <c r="F1526" s="70"/>
      <c r="G1526" s="69"/>
    </row>
    <row r="1527" spans="2:7" s="128" customFormat="1" ht="11.65" x14ac:dyDescent="0.35">
      <c r="B1527" s="126"/>
      <c r="C1527" s="126"/>
      <c r="D1527" s="68"/>
      <c r="E1527" s="69"/>
      <c r="F1527" s="70"/>
      <c r="G1527" s="69"/>
    </row>
    <row r="1528" spans="2:7" s="128" customFormat="1" ht="11.65" x14ac:dyDescent="0.35">
      <c r="B1528" s="126"/>
      <c r="C1528" s="126"/>
      <c r="D1528" s="68"/>
      <c r="E1528" s="69"/>
      <c r="F1528" s="70"/>
      <c r="G1528" s="69"/>
    </row>
    <row r="1529" spans="2:7" s="128" customFormat="1" ht="11.65" x14ac:dyDescent="0.35">
      <c r="B1529" s="126"/>
      <c r="C1529" s="126"/>
      <c r="D1529" s="68"/>
      <c r="E1529" s="69"/>
      <c r="F1529" s="70"/>
      <c r="G1529" s="69"/>
    </row>
    <row r="1530" spans="2:7" s="128" customFormat="1" ht="11.65" x14ac:dyDescent="0.35">
      <c r="B1530" s="126"/>
      <c r="C1530" s="126"/>
      <c r="D1530" s="68"/>
      <c r="E1530" s="69"/>
      <c r="F1530" s="70"/>
      <c r="G1530" s="69"/>
    </row>
  </sheetData>
  <sheetProtection algorithmName="SHA-512" hashValue="g5OekEsMRoFIrSpe6CnKzGx9WdPC7zHaa65XoOiYTGXTHdUGMgjBNJ75j5bmz2WCjoxIt3hYmpJ7OyrwuBRH3g==" saltValue="rrwnEepFyxkk/w55cH2cI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C0A28-57CE-4A41-91F8-CC53E8A73FD9}">
  <sheetPr codeName="List6">
    <pageSetUpPr fitToPage="1"/>
  </sheetPr>
  <dimension ref="A1:G1524"/>
  <sheetViews>
    <sheetView view="pageBreakPreview" zoomScaleNormal="100" zoomScaleSheetLayoutView="100" workbookViewId="0"/>
  </sheetViews>
  <sheetFormatPr defaultColWidth="9.1328125" defaultRowHeight="12.75" x14ac:dyDescent="0.35"/>
  <cols>
    <col min="1" max="1" width="7.73046875" style="128" customWidth="1"/>
    <col min="2" max="3" width="50.73046875" style="126" customWidth="1"/>
    <col min="4" max="4" width="4.73046875" style="68" customWidth="1"/>
    <col min="5" max="5" width="10.73046875" style="69" customWidth="1"/>
    <col min="6" max="6" width="10.73046875" style="70" customWidth="1"/>
    <col min="7" max="7" width="12.73046875" style="69" customWidth="1"/>
  </cols>
  <sheetData>
    <row r="1" spans="1:7" x14ac:dyDescent="0.35">
      <c r="A1" s="36" t="s">
        <v>5</v>
      </c>
      <c r="B1" s="37" t="str">
        <f>'0_Osebe'!$B$1</f>
        <v>UNIVERZA V LJUBLJANI</v>
      </c>
      <c r="C1" s="37" t="str">
        <f>'0_Osebe'!$C$1</f>
        <v>UNIVERSITY IN LJUBLJANA</v>
      </c>
      <c r="D1" s="199"/>
      <c r="E1" s="56"/>
      <c r="F1" s="56"/>
    </row>
    <row r="2" spans="1:7" x14ac:dyDescent="0.35">
      <c r="A2" s="36"/>
      <c r="B2" s="40"/>
      <c r="C2" s="40"/>
      <c r="D2" s="199"/>
      <c r="E2" s="56"/>
      <c r="F2" s="56"/>
    </row>
    <row r="3" spans="1:7" x14ac:dyDescent="0.35">
      <c r="A3" s="36" t="s">
        <v>8</v>
      </c>
      <c r="B3" s="37" t="str">
        <f>'0_Osebe'!$B$3</f>
        <v>Fakulteta za strojništvo</v>
      </c>
      <c r="C3" s="37" t="str">
        <f>'0_Osebe'!$C$3</f>
        <v>Faculty of Mechanical Engineering</v>
      </c>
      <c r="D3" s="199"/>
      <c r="E3" s="56"/>
      <c r="F3" s="56"/>
    </row>
    <row r="4" spans="1:7" x14ac:dyDescent="0.35">
      <c r="A4" s="36" t="s">
        <v>7</v>
      </c>
      <c r="B4" s="37" t="str">
        <f>'0_Osebe'!$B$4</f>
        <v>ZUNANJA UREDITEV</v>
      </c>
      <c r="C4" s="37" t="str">
        <f>'0_Osebe'!$C$4</f>
        <v>EXTERIOR OF THE BUILDING</v>
      </c>
      <c r="D4" s="199"/>
      <c r="E4" s="56"/>
      <c r="F4" s="56"/>
    </row>
    <row r="5" spans="1:7" s="135" customFormat="1" ht="13.15" x14ac:dyDescent="0.35">
      <c r="A5" s="132"/>
      <c r="B5" s="133"/>
      <c r="C5" s="133"/>
      <c r="D5" s="134"/>
      <c r="E5" s="134"/>
      <c r="F5" s="134"/>
      <c r="G5" s="134"/>
    </row>
    <row r="6" spans="1:7" x14ac:dyDescent="0.35">
      <c r="A6" s="105"/>
      <c r="B6" s="136"/>
      <c r="C6" s="136"/>
      <c r="D6" s="96"/>
      <c r="E6" s="95"/>
      <c r="F6" s="53"/>
      <c r="G6" s="95"/>
    </row>
    <row r="7" spans="1:7" x14ac:dyDescent="0.35">
      <c r="A7" s="137" t="s">
        <v>145</v>
      </c>
      <c r="B7" s="37" t="s">
        <v>127</v>
      </c>
      <c r="C7" s="37" t="s">
        <v>475</v>
      </c>
      <c r="D7" s="138"/>
      <c r="E7" s="139"/>
      <c r="F7" s="140"/>
      <c r="G7" s="141"/>
    </row>
    <row r="8" spans="1:7" x14ac:dyDescent="0.35">
      <c r="A8" s="142" t="s">
        <v>226</v>
      </c>
      <c r="B8" s="143" t="s">
        <v>155</v>
      </c>
      <c r="C8" s="143" t="s">
        <v>376</v>
      </c>
      <c r="D8" s="138"/>
      <c r="E8" s="139"/>
      <c r="F8" s="140"/>
      <c r="G8" s="144">
        <f>G63</f>
        <v>0</v>
      </c>
    </row>
    <row r="9" spans="1:7" x14ac:dyDescent="0.35">
      <c r="A9" s="36"/>
      <c r="B9" s="40"/>
      <c r="C9" s="40"/>
      <c r="D9" s="200"/>
      <c r="E9" s="95"/>
      <c r="F9" s="53"/>
      <c r="G9" s="95"/>
    </row>
    <row r="10" spans="1:7" x14ac:dyDescent="0.35">
      <c r="A10" s="125" t="s">
        <v>470</v>
      </c>
      <c r="B10" s="40"/>
      <c r="C10" s="40"/>
      <c r="D10" s="200"/>
      <c r="E10" s="95"/>
      <c r="F10" s="53"/>
      <c r="G10" s="95"/>
    </row>
    <row r="11" spans="1:7" x14ac:dyDescent="0.35">
      <c r="A11" s="146"/>
      <c r="B11" s="37"/>
      <c r="C11" s="37"/>
      <c r="D11" s="201"/>
      <c r="E11" s="148"/>
      <c r="F11" s="149"/>
      <c r="G11" s="148"/>
    </row>
    <row r="12" spans="1:7" x14ac:dyDescent="0.35">
      <c r="A12" s="150" t="s">
        <v>0</v>
      </c>
      <c r="B12" s="151" t="s">
        <v>1</v>
      </c>
      <c r="C12" s="151" t="s">
        <v>473</v>
      </c>
      <c r="D12" s="152" t="s">
        <v>34</v>
      </c>
      <c r="E12" s="153" t="s">
        <v>2</v>
      </c>
      <c r="F12" s="154" t="s">
        <v>33</v>
      </c>
      <c r="G12" s="155" t="s">
        <v>3</v>
      </c>
    </row>
    <row r="13" spans="1:7" x14ac:dyDescent="0.35">
      <c r="A13" s="156"/>
      <c r="B13" s="157"/>
      <c r="C13" s="158"/>
      <c r="D13" s="159"/>
      <c r="E13" s="160"/>
      <c r="F13" s="161"/>
      <c r="G13" s="162"/>
    </row>
    <row r="14" spans="1:7" s="165" customFormat="1" ht="13.15" x14ac:dyDescent="0.4">
      <c r="A14" s="163" t="s">
        <v>228</v>
      </c>
      <c r="B14" s="164" t="str">
        <f>$B$8</f>
        <v>BETONSKI ELEMENTI</v>
      </c>
      <c r="C14" s="164" t="str">
        <f>$C$8</f>
        <v>CONCRETE ELEMENTS</v>
      </c>
      <c r="D14" s="169"/>
      <c r="E14" s="170"/>
      <c r="F14" s="171"/>
      <c r="G14" s="172"/>
    </row>
    <row r="15" spans="1:7" x14ac:dyDescent="0.35">
      <c r="A15" s="166"/>
      <c r="B15" s="167"/>
      <c r="C15" s="168"/>
      <c r="D15" s="169"/>
      <c r="E15" s="170"/>
      <c r="F15" s="171"/>
      <c r="G15" s="172"/>
    </row>
    <row r="16" spans="1:7" ht="69.75" x14ac:dyDescent="0.35">
      <c r="A16" s="202"/>
      <c r="B16" s="174" t="s">
        <v>268</v>
      </c>
      <c r="C16" s="175" t="s">
        <v>269</v>
      </c>
      <c r="D16" s="179"/>
      <c r="E16" s="242"/>
      <c r="F16" s="203"/>
      <c r="G16" s="182"/>
    </row>
    <row r="17" spans="1:7" x14ac:dyDescent="0.35">
      <c r="A17" s="202"/>
      <c r="B17" s="174"/>
      <c r="C17" s="175"/>
      <c r="D17" s="179"/>
      <c r="E17" s="242"/>
      <c r="F17" s="203"/>
      <c r="G17" s="182"/>
    </row>
    <row r="18" spans="1:7" ht="116.25" x14ac:dyDescent="0.35">
      <c r="A18" s="202"/>
      <c r="B18" s="174" t="s">
        <v>169</v>
      </c>
      <c r="C18" s="175" t="s">
        <v>283</v>
      </c>
      <c r="D18" s="179"/>
      <c r="E18" s="242"/>
      <c r="F18" s="203"/>
      <c r="G18" s="182"/>
    </row>
    <row r="19" spans="1:7" ht="162.75" x14ac:dyDescent="0.35">
      <c r="A19" s="202"/>
      <c r="B19" s="167" t="s">
        <v>231</v>
      </c>
      <c r="C19" s="168" t="s">
        <v>357</v>
      </c>
      <c r="D19" s="179"/>
      <c r="E19" s="242"/>
      <c r="F19" s="203"/>
      <c r="G19" s="182"/>
    </row>
    <row r="20" spans="1:7" ht="174.4" x14ac:dyDescent="0.35">
      <c r="A20" s="202"/>
      <c r="B20" s="167" t="s">
        <v>234</v>
      </c>
      <c r="C20" s="168" t="s">
        <v>285</v>
      </c>
      <c r="D20" s="179"/>
      <c r="E20" s="242"/>
      <c r="F20" s="203"/>
      <c r="G20" s="182"/>
    </row>
    <row r="21" spans="1:7" ht="34.9" x14ac:dyDescent="0.35">
      <c r="A21" s="202"/>
      <c r="B21" s="174" t="s">
        <v>170</v>
      </c>
      <c r="C21" s="175" t="s">
        <v>286</v>
      </c>
      <c r="D21" s="179"/>
      <c r="E21" s="242"/>
      <c r="F21" s="203"/>
      <c r="G21" s="182"/>
    </row>
    <row r="22" spans="1:7" ht="23.25" x14ac:dyDescent="0.35">
      <c r="A22" s="202"/>
      <c r="B22" s="174" t="s">
        <v>171</v>
      </c>
      <c r="C22" s="175" t="s">
        <v>287</v>
      </c>
      <c r="D22" s="179"/>
      <c r="E22" s="242"/>
      <c r="F22" s="203"/>
      <c r="G22" s="182"/>
    </row>
    <row r="23" spans="1:7" ht="34.9" x14ac:dyDescent="0.35">
      <c r="A23" s="202"/>
      <c r="B23" s="174" t="s">
        <v>172</v>
      </c>
      <c r="C23" s="175" t="s">
        <v>288</v>
      </c>
      <c r="D23" s="179"/>
      <c r="E23" s="242"/>
      <c r="F23" s="203"/>
      <c r="G23" s="182"/>
    </row>
    <row r="24" spans="1:7" ht="46.5" x14ac:dyDescent="0.35">
      <c r="A24" s="202"/>
      <c r="B24" s="174" t="s">
        <v>173</v>
      </c>
      <c r="C24" s="175" t="s">
        <v>289</v>
      </c>
      <c r="D24" s="179"/>
      <c r="E24" s="242"/>
      <c r="F24" s="203"/>
      <c r="G24" s="182"/>
    </row>
    <row r="25" spans="1:7" ht="58.15" x14ac:dyDescent="0.35">
      <c r="A25" s="202"/>
      <c r="B25" s="174" t="s">
        <v>211</v>
      </c>
      <c r="C25" s="175" t="s">
        <v>358</v>
      </c>
      <c r="D25" s="179"/>
      <c r="E25" s="242"/>
      <c r="F25" s="203"/>
      <c r="G25" s="182"/>
    </row>
    <row r="26" spans="1:7" ht="23.25" x14ac:dyDescent="0.35">
      <c r="A26" s="202"/>
      <c r="B26" s="174" t="s">
        <v>212</v>
      </c>
      <c r="C26" s="175" t="s">
        <v>359</v>
      </c>
      <c r="D26" s="179"/>
      <c r="E26" s="242"/>
      <c r="F26" s="203"/>
      <c r="G26" s="182"/>
    </row>
    <row r="27" spans="1:7" x14ac:dyDescent="0.35">
      <c r="A27" s="202"/>
      <c r="B27" s="174" t="s">
        <v>213</v>
      </c>
      <c r="C27" s="175" t="s">
        <v>360</v>
      </c>
      <c r="D27" s="179"/>
      <c r="E27" s="242"/>
      <c r="F27" s="203"/>
      <c r="G27" s="182"/>
    </row>
    <row r="28" spans="1:7" ht="46.5" x14ac:dyDescent="0.35">
      <c r="A28" s="202"/>
      <c r="B28" s="167" t="s">
        <v>174</v>
      </c>
      <c r="C28" s="168" t="s">
        <v>290</v>
      </c>
      <c r="D28" s="179"/>
      <c r="E28" s="242"/>
      <c r="F28" s="203"/>
      <c r="G28" s="182"/>
    </row>
    <row r="29" spans="1:7" ht="23.25" x14ac:dyDescent="0.35">
      <c r="A29" s="202"/>
      <c r="B29" s="174" t="s">
        <v>175</v>
      </c>
      <c r="C29" s="175" t="s">
        <v>291</v>
      </c>
      <c r="D29" s="179"/>
      <c r="E29" s="242"/>
      <c r="F29" s="203"/>
      <c r="G29" s="182"/>
    </row>
    <row r="30" spans="1:7" ht="46.5" x14ac:dyDescent="0.35">
      <c r="A30" s="202"/>
      <c r="B30" s="167" t="s">
        <v>176</v>
      </c>
      <c r="C30" s="168" t="s">
        <v>292</v>
      </c>
      <c r="D30" s="179"/>
      <c r="E30" s="242"/>
      <c r="F30" s="203"/>
      <c r="G30" s="182"/>
    </row>
    <row r="31" spans="1:7" x14ac:dyDescent="0.35">
      <c r="A31" s="202"/>
      <c r="B31" s="167" t="s">
        <v>161</v>
      </c>
      <c r="C31" s="168" t="s">
        <v>275</v>
      </c>
      <c r="D31" s="179"/>
      <c r="E31" s="242"/>
      <c r="F31" s="203"/>
      <c r="G31" s="182"/>
    </row>
    <row r="32" spans="1:7" x14ac:dyDescent="0.35">
      <c r="A32" s="202"/>
      <c r="B32" s="167" t="s">
        <v>177</v>
      </c>
      <c r="C32" s="168" t="s">
        <v>293</v>
      </c>
      <c r="D32" s="179"/>
      <c r="E32" s="242"/>
      <c r="F32" s="203"/>
      <c r="G32" s="182"/>
    </row>
    <row r="33" spans="1:7" x14ac:dyDescent="0.35">
      <c r="A33" s="202"/>
      <c r="B33" s="167"/>
      <c r="C33" s="168"/>
      <c r="D33" s="179"/>
      <c r="E33" s="242"/>
      <c r="F33" s="203"/>
      <c r="G33" s="182"/>
    </row>
    <row r="34" spans="1:7" x14ac:dyDescent="0.35">
      <c r="A34" s="202"/>
      <c r="B34" s="243" t="s">
        <v>214</v>
      </c>
      <c r="C34" s="244" t="s">
        <v>361</v>
      </c>
      <c r="D34" s="210"/>
      <c r="E34" s="180"/>
      <c r="F34" s="203"/>
      <c r="G34" s="182"/>
    </row>
    <row r="35" spans="1:7" ht="58.15" x14ac:dyDescent="0.35">
      <c r="A35" s="181" t="str">
        <f>CONCATENATE($A$14,".",TEXT(COUNTA(A$15:A34)-COUNTIF(A$15:A34,"*.")-COUNTIF(A$15:A34,"*)")+1,0))</f>
        <v>4.1</v>
      </c>
      <c r="B35" s="205" t="s">
        <v>266</v>
      </c>
      <c r="C35" s="206" t="s">
        <v>362</v>
      </c>
      <c r="D35" s="210" t="s">
        <v>135</v>
      </c>
      <c r="E35" s="180">
        <v>0.5</v>
      </c>
      <c r="F35" s="5"/>
      <c r="G35" s="182">
        <f t="shared" ref="G35" si="0">ROUND(E35*F35,2)</f>
        <v>0</v>
      </c>
    </row>
    <row r="36" spans="1:7" x14ac:dyDescent="0.35">
      <c r="A36" s="202"/>
      <c r="B36" s="243"/>
      <c r="C36" s="244"/>
      <c r="D36" s="210"/>
      <c r="E36" s="180"/>
      <c r="F36" s="203"/>
      <c r="G36" s="182"/>
    </row>
    <row r="37" spans="1:7" ht="58.15" x14ac:dyDescent="0.35">
      <c r="A37" s="181" t="str">
        <f>CONCATENATE($A$14,".",TEXT(COUNTA(A$15:A36)-COUNTIF(A$15:A36,"*.")-COUNTIF(A$15:A36,"*)")+1,0))</f>
        <v>4.2</v>
      </c>
      <c r="B37" s="208" t="s">
        <v>215</v>
      </c>
      <c r="C37" s="209" t="s">
        <v>363</v>
      </c>
      <c r="D37" s="210" t="s">
        <v>199</v>
      </c>
      <c r="E37" s="180">
        <v>2</v>
      </c>
      <c r="F37" s="5"/>
      <c r="G37" s="182">
        <f t="shared" ref="G37" si="1">ROUND(E37*F37,2)</f>
        <v>0</v>
      </c>
    </row>
    <row r="38" spans="1:7" x14ac:dyDescent="0.35">
      <c r="A38" s="202"/>
      <c r="B38" s="243"/>
      <c r="C38" s="244"/>
      <c r="D38" s="210"/>
      <c r="E38" s="180"/>
      <c r="F38" s="203"/>
      <c r="G38" s="182"/>
    </row>
    <row r="39" spans="1:7" ht="34.9" x14ac:dyDescent="0.35">
      <c r="A39" s="181" t="str">
        <f>CONCATENATE($A$14,".",TEXT(COUNTA(A$15:A38)-COUNTIF(A$15:A38,"*.")-COUNTIF(A$15:A38,"*)")+1,0))</f>
        <v>4.3</v>
      </c>
      <c r="B39" s="208" t="s">
        <v>216</v>
      </c>
      <c r="C39" s="209" t="s">
        <v>364</v>
      </c>
      <c r="D39" s="210" t="s">
        <v>179</v>
      </c>
      <c r="E39" s="180">
        <v>8</v>
      </c>
      <c r="F39" s="5"/>
      <c r="G39" s="182">
        <f t="shared" ref="G39" si="2">ROUND(E39*F39,2)</f>
        <v>0</v>
      </c>
    </row>
    <row r="40" spans="1:7" x14ac:dyDescent="0.35">
      <c r="A40" s="202"/>
      <c r="B40" s="208"/>
      <c r="C40" s="209"/>
      <c r="D40" s="210"/>
      <c r="E40" s="180"/>
      <c r="F40" s="203"/>
      <c r="G40" s="182"/>
    </row>
    <row r="41" spans="1:7" x14ac:dyDescent="0.35">
      <c r="A41" s="202"/>
      <c r="B41" s="208" t="s">
        <v>217</v>
      </c>
      <c r="C41" s="209" t="s">
        <v>365</v>
      </c>
      <c r="D41" s="210"/>
      <c r="E41" s="180"/>
      <c r="F41" s="203"/>
      <c r="G41" s="182"/>
    </row>
    <row r="42" spans="1:7" ht="69.75" x14ac:dyDescent="0.35">
      <c r="A42" s="181" t="str">
        <f>CONCATENATE($A$14,".",TEXT(COUNTA(A$15:A41)-COUNTIF(A$15:A41,"*.")-COUNTIF(A$15:A41,"*)")+1,0))</f>
        <v>4.4</v>
      </c>
      <c r="B42" s="205" t="s">
        <v>218</v>
      </c>
      <c r="C42" s="206" t="s">
        <v>366</v>
      </c>
      <c r="D42" s="210" t="s">
        <v>130</v>
      </c>
      <c r="E42" s="180">
        <v>250</v>
      </c>
      <c r="F42" s="5"/>
      <c r="G42" s="218">
        <f t="shared" ref="G42" si="3">ROUND(E42*F42,2)</f>
        <v>0</v>
      </c>
    </row>
    <row r="43" spans="1:7" x14ac:dyDescent="0.35">
      <c r="A43" s="202"/>
      <c r="B43" s="208"/>
      <c r="C43" s="209"/>
      <c r="D43" s="210"/>
      <c r="E43" s="180"/>
      <c r="F43" s="203"/>
      <c r="G43" s="182"/>
    </row>
    <row r="44" spans="1:7" ht="58.15" x14ac:dyDescent="0.35">
      <c r="A44" s="181" t="str">
        <f>CONCATENATE($A$14,".",TEXT(COUNTA(A$15:A43)-COUNTIF(A$15:A43,"*.")-COUNTIF(A$15:A43,"*)")+1,0))</f>
        <v>4.5</v>
      </c>
      <c r="B44" s="208" t="s">
        <v>267</v>
      </c>
      <c r="C44" s="209" t="s">
        <v>367</v>
      </c>
      <c r="D44" s="210" t="s">
        <v>135</v>
      </c>
      <c r="E44" s="180">
        <v>2</v>
      </c>
      <c r="F44" s="5"/>
      <c r="G44" s="218">
        <f t="shared" ref="G44" si="4">ROUND(E44*F44,2)</f>
        <v>0</v>
      </c>
    </row>
    <row r="45" spans="1:7" x14ac:dyDescent="0.35">
      <c r="A45" s="202"/>
      <c r="B45" s="205"/>
      <c r="C45" s="206"/>
      <c r="D45" s="210"/>
      <c r="E45" s="180"/>
      <c r="F45" s="203"/>
      <c r="G45" s="182"/>
    </row>
    <row r="46" spans="1:7" ht="116.25" x14ac:dyDescent="0.35">
      <c r="A46" s="181" t="str">
        <f>CONCATENATE($A$14,".",TEXT(COUNTA(A$15:A45)-COUNTIF(A$15:A45,"*.")-COUNTIF(A$15:A45,"*)")+1,0))</f>
        <v>4.6</v>
      </c>
      <c r="B46" s="205" t="s">
        <v>219</v>
      </c>
      <c r="C46" s="206" t="s">
        <v>368</v>
      </c>
      <c r="D46" s="210" t="s">
        <v>199</v>
      </c>
      <c r="E46" s="180">
        <v>45</v>
      </c>
      <c r="F46" s="5"/>
      <c r="G46" s="218">
        <f t="shared" ref="G46" si="5">ROUND(E46*F46,2)</f>
        <v>0</v>
      </c>
    </row>
    <row r="47" spans="1:7" x14ac:dyDescent="0.35">
      <c r="A47" s="202"/>
      <c r="B47" s="208"/>
      <c r="C47" s="209"/>
      <c r="D47" s="210"/>
      <c r="E47" s="180"/>
      <c r="F47" s="203"/>
      <c r="G47" s="182"/>
    </row>
    <row r="48" spans="1:7" ht="58.15" x14ac:dyDescent="0.35">
      <c r="A48" s="181" t="str">
        <f>CONCATENATE($A$14,".",TEXT(COUNTA(A$15:A47)-COUNTIF(A$15:A47,"*.")-COUNTIF(A$15:A47,"*)")+1,0))</f>
        <v>4.7</v>
      </c>
      <c r="B48" s="205" t="s">
        <v>220</v>
      </c>
      <c r="C48" s="206" t="s">
        <v>369</v>
      </c>
      <c r="D48" s="210" t="s">
        <v>199</v>
      </c>
      <c r="E48" s="180">
        <v>45</v>
      </c>
      <c r="F48" s="5"/>
      <c r="G48" s="218">
        <f t="shared" ref="G48" si="6">ROUND(E48*F48,2)</f>
        <v>0</v>
      </c>
    </row>
    <row r="49" spans="1:7" x14ac:dyDescent="0.35">
      <c r="A49" s="202"/>
      <c r="B49" s="208"/>
      <c r="C49" s="209"/>
      <c r="D49" s="210"/>
      <c r="E49" s="180"/>
      <c r="F49" s="203"/>
      <c r="G49" s="182"/>
    </row>
    <row r="50" spans="1:7" ht="58.15" x14ac:dyDescent="0.35">
      <c r="A50" s="181" t="str">
        <f>CONCATENATE($A$14,".",TEXT(COUNTA(A$15:A49)-COUNTIF(A$15:A49,"*.")-COUNTIF(A$15:A49,"*)")+1,0))</f>
        <v>4.8</v>
      </c>
      <c r="B50" s="208" t="s">
        <v>221</v>
      </c>
      <c r="C50" s="209" t="s">
        <v>370</v>
      </c>
      <c r="D50" s="210" t="s">
        <v>199</v>
      </c>
      <c r="E50" s="180">
        <v>5</v>
      </c>
      <c r="F50" s="5"/>
      <c r="G50" s="218">
        <f t="shared" ref="G50" si="7">ROUND(E50*F50,2)</f>
        <v>0</v>
      </c>
    </row>
    <row r="51" spans="1:7" x14ac:dyDescent="0.35">
      <c r="A51" s="202"/>
      <c r="B51" s="208"/>
      <c r="C51" s="209"/>
      <c r="D51" s="210"/>
      <c r="E51" s="180"/>
      <c r="F51" s="203"/>
      <c r="G51" s="182"/>
    </row>
    <row r="52" spans="1:7" ht="116.25" x14ac:dyDescent="0.35">
      <c r="A52" s="181" t="str">
        <f>CONCATENATE($A$14,".",TEXT(COUNTA(A$15:A51)-COUNTIF(A$15:A51,"*.")-COUNTIF(A$15:A51,"*)")+1,0))</f>
        <v>4.9</v>
      </c>
      <c r="B52" s="208" t="s">
        <v>222</v>
      </c>
      <c r="C52" s="209" t="s">
        <v>371</v>
      </c>
      <c r="D52" s="210" t="s">
        <v>136</v>
      </c>
      <c r="E52" s="180">
        <v>13</v>
      </c>
      <c r="F52" s="5"/>
      <c r="G52" s="218">
        <f t="shared" ref="G52" si="8">ROUND(E52*F52,2)</f>
        <v>0</v>
      </c>
    </row>
    <row r="53" spans="1:7" x14ac:dyDescent="0.35">
      <c r="A53" s="202"/>
      <c r="B53" s="208"/>
      <c r="C53" s="209"/>
      <c r="D53" s="210"/>
      <c r="E53" s="180"/>
      <c r="F53" s="203"/>
      <c r="G53" s="182"/>
    </row>
    <row r="54" spans="1:7" ht="69.75" x14ac:dyDescent="0.35">
      <c r="A54" s="181" t="str">
        <f>CONCATENATE($A$14,".",TEXT(COUNTA(A$15:A53)-COUNTIF(A$15:A53,"*.")-COUNTIF(A$15:A53,"*)")+1,0))</f>
        <v>4.10</v>
      </c>
      <c r="B54" s="208" t="s">
        <v>223</v>
      </c>
      <c r="C54" s="209" t="s">
        <v>372</v>
      </c>
      <c r="D54" s="210" t="s">
        <v>206</v>
      </c>
      <c r="E54" s="180">
        <v>5</v>
      </c>
      <c r="F54" s="5"/>
      <c r="G54" s="218">
        <f t="shared" ref="G54" si="9">ROUND(E54*F54,2)</f>
        <v>0</v>
      </c>
    </row>
    <row r="55" spans="1:7" x14ac:dyDescent="0.35">
      <c r="A55" s="202"/>
      <c r="B55" s="208"/>
      <c r="C55" s="209"/>
      <c r="D55" s="210"/>
      <c r="E55" s="180"/>
      <c r="F55" s="203"/>
      <c r="G55" s="182"/>
    </row>
    <row r="56" spans="1:7" ht="46.5" x14ac:dyDescent="0.35">
      <c r="A56" s="181" t="str">
        <f>CONCATENATE($A$14,".",TEXT(COUNTA(A$15:A55)-COUNTIF(A$15:A55,"*.")-COUNTIF(A$15:A55,"*)")+1,0))</f>
        <v>4.11</v>
      </c>
      <c r="B56" s="208" t="s">
        <v>224</v>
      </c>
      <c r="C56" s="209" t="s">
        <v>373</v>
      </c>
      <c r="D56" s="210" t="s">
        <v>136</v>
      </c>
      <c r="E56" s="180">
        <v>8</v>
      </c>
      <c r="F56" s="5"/>
      <c r="G56" s="218">
        <f t="shared" ref="G56" si="10">ROUND(E56*F56,2)</f>
        <v>0</v>
      </c>
    </row>
    <row r="57" spans="1:7" x14ac:dyDescent="0.35">
      <c r="A57" s="202"/>
      <c r="B57" s="208"/>
      <c r="C57" s="209"/>
      <c r="D57" s="210"/>
      <c r="E57" s="180"/>
      <c r="F57" s="203"/>
      <c r="G57" s="182"/>
    </row>
    <row r="58" spans="1:7" x14ac:dyDescent="0.35">
      <c r="A58" s="202"/>
      <c r="B58" s="243" t="s">
        <v>225</v>
      </c>
      <c r="C58" s="244" t="s">
        <v>374</v>
      </c>
      <c r="D58" s="210"/>
      <c r="E58" s="180"/>
      <c r="F58" s="203"/>
      <c r="G58" s="182"/>
    </row>
    <row r="59" spans="1:7" ht="34.9" x14ac:dyDescent="0.35">
      <c r="A59" s="181" t="str">
        <f>CONCATENATE($A$14,".",TEXT(COUNTA(A$15:A58)-COUNTIF(A$15:A58,"*.")-COUNTIF(A$15:A58,"*)")+1,0))</f>
        <v>4.12</v>
      </c>
      <c r="B59" s="219" t="s">
        <v>190</v>
      </c>
      <c r="C59" s="220" t="s">
        <v>336</v>
      </c>
      <c r="D59" s="221" t="s">
        <v>191</v>
      </c>
      <c r="E59" s="222">
        <v>20</v>
      </c>
      <c r="F59" s="5"/>
      <c r="G59" s="182">
        <f>ROUND(E59*F59,2)</f>
        <v>0</v>
      </c>
    </row>
    <row r="60" spans="1:7" x14ac:dyDescent="0.35">
      <c r="A60" s="202"/>
      <c r="B60" s="223"/>
      <c r="C60" s="224"/>
      <c r="D60" s="221"/>
      <c r="E60" s="222"/>
      <c r="F60" s="203"/>
      <c r="G60" s="182"/>
    </row>
    <row r="61" spans="1:7" ht="34.9" x14ac:dyDescent="0.35">
      <c r="A61" s="181" t="str">
        <f>CONCATENATE($A$14,".",TEXT(COUNTA(A$15:A60)-COUNTIF(A$15:A60,"*.")-COUNTIF(A$15:A60,"*)")+1,0))</f>
        <v>4.13</v>
      </c>
      <c r="B61" s="219" t="s">
        <v>192</v>
      </c>
      <c r="C61" s="220" t="s">
        <v>337</v>
      </c>
      <c r="D61" s="221" t="s">
        <v>191</v>
      </c>
      <c r="E61" s="222">
        <v>20</v>
      </c>
      <c r="F61" s="5"/>
      <c r="G61" s="182">
        <f>ROUND(E61*F61,2)</f>
        <v>0</v>
      </c>
    </row>
    <row r="62" spans="1:7" s="68" customFormat="1" ht="11.65" x14ac:dyDescent="0.35">
      <c r="A62" s="225"/>
      <c r="B62" s="238"/>
      <c r="C62" s="239"/>
      <c r="D62" s="240"/>
      <c r="E62" s="241"/>
      <c r="F62" s="228"/>
      <c r="G62" s="229"/>
    </row>
    <row r="63" spans="1:7" s="197" customFormat="1" ht="11.65" x14ac:dyDescent="0.35">
      <c r="A63" s="245"/>
      <c r="B63" s="231" t="str">
        <f>$B$8</f>
        <v>BETONSKI ELEMENTI</v>
      </c>
      <c r="C63" s="231" t="str">
        <f>$C$8</f>
        <v>CONCRETE ELEMENTS</v>
      </c>
      <c r="D63" s="232"/>
      <c r="E63" s="233"/>
      <c r="F63" s="234"/>
      <c r="G63" s="235">
        <f>SUM(G13:G62)</f>
        <v>0</v>
      </c>
    </row>
    <row r="64" spans="1:7" s="68" customFormat="1" ht="11.65" x14ac:dyDescent="0.35">
      <c r="A64" s="128"/>
      <c r="B64" s="198"/>
      <c r="C64" s="198"/>
      <c r="E64" s="69"/>
      <c r="F64" s="70"/>
      <c r="G64" s="69"/>
    </row>
    <row r="65" spans="1:7" s="68" customFormat="1" ht="11.65" x14ac:dyDescent="0.35">
      <c r="A65" s="128"/>
      <c r="B65" s="198"/>
      <c r="C65" s="198"/>
      <c r="E65" s="69"/>
      <c r="F65" s="70"/>
      <c r="G65" s="69"/>
    </row>
    <row r="66" spans="1:7" s="68" customFormat="1" ht="11.65" x14ac:dyDescent="0.35">
      <c r="A66" s="128"/>
      <c r="B66" s="198"/>
      <c r="C66" s="198"/>
      <c r="E66" s="69"/>
      <c r="F66" s="70"/>
      <c r="G66" s="69"/>
    </row>
    <row r="67" spans="1:7" s="68" customFormat="1" ht="11.65" x14ac:dyDescent="0.35">
      <c r="A67" s="128"/>
      <c r="B67" s="198"/>
      <c r="C67" s="198"/>
      <c r="E67" s="69"/>
      <c r="F67" s="70"/>
      <c r="G67" s="69"/>
    </row>
    <row r="68" spans="1:7" s="68" customFormat="1" ht="11.65" x14ac:dyDescent="0.35">
      <c r="A68" s="128"/>
      <c r="B68" s="198"/>
      <c r="C68" s="198"/>
      <c r="E68" s="69"/>
      <c r="F68" s="70"/>
      <c r="G68" s="69"/>
    </row>
    <row r="69" spans="1:7" s="68" customFormat="1" ht="11.65" x14ac:dyDescent="0.35">
      <c r="A69" s="128"/>
      <c r="B69" s="198"/>
      <c r="C69" s="198"/>
      <c r="E69" s="69"/>
      <c r="F69" s="70"/>
      <c r="G69" s="69"/>
    </row>
    <row r="70" spans="1:7" s="68" customFormat="1" ht="11.65" x14ac:dyDescent="0.35">
      <c r="A70" s="128"/>
      <c r="B70" s="198"/>
      <c r="C70" s="198"/>
      <c r="E70" s="69"/>
      <c r="F70" s="70"/>
      <c r="G70" s="69"/>
    </row>
    <row r="71" spans="1:7" s="68" customFormat="1" ht="11.65" x14ac:dyDescent="0.35">
      <c r="A71" s="128"/>
      <c r="B71" s="198"/>
      <c r="C71" s="198"/>
      <c r="E71" s="69"/>
      <c r="F71" s="70"/>
      <c r="G71" s="69"/>
    </row>
    <row r="72" spans="1:7" s="68" customFormat="1" ht="11.65" x14ac:dyDescent="0.35">
      <c r="A72" s="128"/>
      <c r="B72" s="198"/>
      <c r="C72" s="198"/>
      <c r="E72" s="69"/>
      <c r="F72" s="70"/>
      <c r="G72" s="69"/>
    </row>
    <row r="73" spans="1:7" s="68" customFormat="1" ht="11.65" x14ac:dyDescent="0.35">
      <c r="A73" s="128"/>
      <c r="B73" s="198"/>
      <c r="C73" s="198"/>
      <c r="E73" s="69"/>
      <c r="F73" s="70"/>
      <c r="G73" s="69"/>
    </row>
    <row r="74" spans="1:7" s="68" customFormat="1" ht="11.65" x14ac:dyDescent="0.35">
      <c r="A74" s="128"/>
      <c r="B74" s="198"/>
      <c r="C74" s="198"/>
      <c r="E74" s="69"/>
      <c r="F74" s="70"/>
      <c r="G74" s="69"/>
    </row>
    <row r="75" spans="1:7" s="68" customFormat="1" ht="11.65" x14ac:dyDescent="0.35">
      <c r="A75" s="128"/>
      <c r="B75" s="198"/>
      <c r="C75" s="198"/>
      <c r="E75" s="69"/>
      <c r="F75" s="70"/>
      <c r="G75" s="69"/>
    </row>
    <row r="76" spans="1:7" s="68" customFormat="1" ht="11.65" x14ac:dyDescent="0.35">
      <c r="A76" s="128"/>
      <c r="B76" s="198"/>
      <c r="C76" s="198"/>
      <c r="E76" s="69"/>
      <c r="F76" s="70"/>
      <c r="G76" s="69"/>
    </row>
    <row r="77" spans="1:7" s="68" customFormat="1" ht="11.65" x14ac:dyDescent="0.35">
      <c r="A77" s="128"/>
      <c r="B77" s="198"/>
      <c r="C77" s="198"/>
      <c r="E77" s="69"/>
      <c r="F77" s="70"/>
      <c r="G77" s="69"/>
    </row>
    <row r="78" spans="1:7" s="68" customFormat="1" ht="11.65" x14ac:dyDescent="0.35">
      <c r="A78" s="128"/>
      <c r="B78" s="198"/>
      <c r="C78" s="198"/>
      <c r="E78" s="69"/>
      <c r="F78" s="70"/>
      <c r="G78" s="69"/>
    </row>
    <row r="79" spans="1:7" s="68" customFormat="1" ht="11.65" x14ac:dyDescent="0.35">
      <c r="A79" s="128"/>
      <c r="B79" s="198"/>
      <c r="C79" s="198"/>
      <c r="E79" s="69"/>
      <c r="F79" s="70"/>
      <c r="G79" s="69"/>
    </row>
    <row r="80" spans="1:7" s="68" customFormat="1" ht="11.65" x14ac:dyDescent="0.35">
      <c r="A80" s="128"/>
      <c r="B80" s="198"/>
      <c r="C80" s="198"/>
      <c r="E80" s="69"/>
      <c r="F80" s="70"/>
      <c r="G80" s="69"/>
    </row>
    <row r="81" spans="1:7" s="68" customFormat="1" ht="11.65" x14ac:dyDescent="0.35">
      <c r="A81" s="128"/>
      <c r="B81" s="198"/>
      <c r="C81" s="198"/>
      <c r="E81" s="69"/>
      <c r="F81" s="70"/>
      <c r="G81" s="69"/>
    </row>
    <row r="82" spans="1:7" s="68" customFormat="1" ht="11.65" x14ac:dyDescent="0.35">
      <c r="A82" s="128"/>
      <c r="B82" s="198"/>
      <c r="C82" s="198"/>
      <c r="E82" s="69"/>
      <c r="F82" s="70"/>
      <c r="G82" s="69"/>
    </row>
    <row r="83" spans="1:7" s="68" customFormat="1" ht="11.65" x14ac:dyDescent="0.35">
      <c r="A83" s="128"/>
      <c r="B83" s="198"/>
      <c r="C83" s="198"/>
      <c r="E83" s="69"/>
      <c r="F83" s="70"/>
      <c r="G83" s="69"/>
    </row>
    <row r="84" spans="1:7" s="68" customFormat="1" ht="11.65" x14ac:dyDescent="0.35">
      <c r="A84" s="128"/>
      <c r="B84" s="198"/>
      <c r="C84" s="198"/>
      <c r="E84" s="69"/>
      <c r="F84" s="70"/>
      <c r="G84" s="69"/>
    </row>
    <row r="85" spans="1:7" s="68" customFormat="1" ht="11.65" x14ac:dyDescent="0.35">
      <c r="A85" s="128"/>
      <c r="B85" s="198"/>
      <c r="C85" s="198"/>
      <c r="E85" s="69"/>
      <c r="F85" s="70"/>
      <c r="G85" s="69"/>
    </row>
    <row r="86" spans="1:7" s="68" customFormat="1" ht="11.65" x14ac:dyDescent="0.35">
      <c r="A86" s="128"/>
      <c r="B86" s="198"/>
      <c r="C86" s="198"/>
      <c r="E86" s="69"/>
      <c r="F86" s="70"/>
      <c r="G86" s="69"/>
    </row>
    <row r="87" spans="1:7" s="68" customFormat="1" ht="11.65" x14ac:dyDescent="0.35">
      <c r="A87" s="128"/>
      <c r="B87" s="198"/>
      <c r="C87" s="198"/>
      <c r="E87" s="69"/>
      <c r="F87" s="70"/>
      <c r="G87" s="69"/>
    </row>
    <row r="88" spans="1:7" s="68" customFormat="1" ht="11.65" x14ac:dyDescent="0.35">
      <c r="A88" s="128"/>
      <c r="B88" s="198"/>
      <c r="C88" s="198"/>
      <c r="E88" s="69"/>
      <c r="F88" s="70"/>
      <c r="G88" s="69"/>
    </row>
    <row r="89" spans="1:7" s="68" customFormat="1" ht="11.65" x14ac:dyDescent="0.35">
      <c r="A89" s="128"/>
      <c r="B89" s="198"/>
      <c r="C89" s="198"/>
      <c r="E89" s="69"/>
      <c r="F89" s="70"/>
      <c r="G89" s="69"/>
    </row>
    <row r="90" spans="1:7" s="68" customFormat="1" ht="11.65" x14ac:dyDescent="0.35">
      <c r="A90" s="128"/>
      <c r="B90" s="198"/>
      <c r="C90" s="198"/>
      <c r="E90" s="69"/>
      <c r="F90" s="70"/>
      <c r="G90" s="69"/>
    </row>
    <row r="91" spans="1:7" s="68" customFormat="1" ht="11.65" x14ac:dyDescent="0.35">
      <c r="A91" s="128"/>
      <c r="B91" s="198"/>
      <c r="C91" s="198"/>
      <c r="E91" s="69"/>
      <c r="F91" s="70"/>
      <c r="G91" s="69"/>
    </row>
    <row r="92" spans="1:7" s="68" customFormat="1" ht="11.65" x14ac:dyDescent="0.35">
      <c r="A92" s="128"/>
      <c r="B92" s="198"/>
      <c r="C92" s="198"/>
      <c r="E92" s="69"/>
      <c r="F92" s="70"/>
      <c r="G92" s="69"/>
    </row>
    <row r="93" spans="1:7" s="68" customFormat="1" ht="11.65" x14ac:dyDescent="0.35">
      <c r="A93" s="128"/>
      <c r="B93" s="198"/>
      <c r="C93" s="198"/>
      <c r="E93" s="69"/>
      <c r="F93" s="70"/>
      <c r="G93" s="69"/>
    </row>
    <row r="94" spans="1:7" s="68" customFormat="1" ht="11.65" x14ac:dyDescent="0.35">
      <c r="A94" s="128"/>
      <c r="B94" s="198"/>
      <c r="C94" s="198"/>
      <c r="E94" s="69"/>
      <c r="F94" s="70"/>
      <c r="G94" s="69"/>
    </row>
    <row r="95" spans="1:7" s="68" customFormat="1" ht="11.65" x14ac:dyDescent="0.35">
      <c r="A95" s="128"/>
      <c r="B95" s="198"/>
      <c r="C95" s="198"/>
      <c r="E95" s="69"/>
      <c r="F95" s="70"/>
      <c r="G95" s="69"/>
    </row>
    <row r="96" spans="1:7" s="68" customFormat="1" ht="11.65" x14ac:dyDescent="0.35">
      <c r="A96" s="128"/>
      <c r="B96" s="198"/>
      <c r="C96" s="198"/>
      <c r="E96" s="69"/>
      <c r="F96" s="70"/>
      <c r="G96" s="69"/>
    </row>
    <row r="97" spans="1:7" s="68" customFormat="1" ht="11.65" x14ac:dyDescent="0.35">
      <c r="A97" s="128"/>
      <c r="B97" s="198"/>
      <c r="C97" s="198"/>
      <c r="E97" s="69"/>
      <c r="F97" s="70"/>
      <c r="G97" s="69"/>
    </row>
    <row r="98" spans="1:7" s="68" customFormat="1" ht="11.65" x14ac:dyDescent="0.35">
      <c r="A98" s="128"/>
      <c r="B98" s="198"/>
      <c r="C98" s="198"/>
      <c r="E98" s="69"/>
      <c r="F98" s="70"/>
      <c r="G98" s="69"/>
    </row>
    <row r="99" spans="1:7" s="68" customFormat="1" ht="11.65" x14ac:dyDescent="0.35">
      <c r="A99" s="128"/>
      <c r="B99" s="198"/>
      <c r="C99" s="198"/>
      <c r="E99" s="69"/>
      <c r="F99" s="70"/>
      <c r="G99" s="69"/>
    </row>
    <row r="100" spans="1:7" s="68" customFormat="1" ht="11.65" x14ac:dyDescent="0.35">
      <c r="A100" s="128"/>
      <c r="B100" s="198"/>
      <c r="C100" s="198"/>
      <c r="E100" s="69"/>
      <c r="F100" s="70"/>
      <c r="G100" s="69"/>
    </row>
    <row r="101" spans="1:7" s="68" customFormat="1" ht="11.65" x14ac:dyDescent="0.35">
      <c r="A101" s="128"/>
      <c r="B101" s="198"/>
      <c r="C101" s="198"/>
      <c r="E101" s="69"/>
      <c r="F101" s="70"/>
      <c r="G101" s="69"/>
    </row>
    <row r="102" spans="1:7" s="68" customFormat="1" ht="11.65" x14ac:dyDescent="0.35">
      <c r="A102" s="128"/>
      <c r="B102" s="198"/>
      <c r="C102" s="198"/>
      <c r="E102" s="69"/>
      <c r="F102" s="70"/>
      <c r="G102" s="69"/>
    </row>
    <row r="103" spans="1:7" s="68" customFormat="1" ht="11.65" x14ac:dyDescent="0.35">
      <c r="A103" s="128"/>
      <c r="B103" s="198"/>
      <c r="C103" s="198"/>
      <c r="E103" s="69"/>
      <c r="F103" s="70"/>
      <c r="G103" s="69"/>
    </row>
    <row r="104" spans="1:7" s="68" customFormat="1" ht="11.65" x14ac:dyDescent="0.35">
      <c r="A104" s="128"/>
      <c r="B104" s="198"/>
      <c r="C104" s="198"/>
      <c r="E104" s="69"/>
      <c r="F104" s="70"/>
      <c r="G104" s="69"/>
    </row>
    <row r="105" spans="1:7" s="68" customFormat="1" ht="11.65" x14ac:dyDescent="0.35">
      <c r="A105" s="128"/>
      <c r="B105" s="198"/>
      <c r="C105" s="198"/>
      <c r="E105" s="69"/>
      <c r="F105" s="70"/>
      <c r="G105" s="69"/>
    </row>
    <row r="106" spans="1:7" s="68" customFormat="1" ht="11.65" x14ac:dyDescent="0.35">
      <c r="A106" s="128"/>
      <c r="B106" s="198"/>
      <c r="C106" s="198"/>
      <c r="E106" s="69"/>
      <c r="F106" s="70"/>
      <c r="G106" s="69"/>
    </row>
    <row r="107" spans="1:7" s="68" customFormat="1" ht="11.65" x14ac:dyDescent="0.35">
      <c r="A107" s="128"/>
      <c r="B107" s="198"/>
      <c r="C107" s="198"/>
      <c r="E107" s="69"/>
      <c r="F107" s="70"/>
      <c r="G107" s="69"/>
    </row>
    <row r="108" spans="1:7" s="68" customFormat="1" ht="11.65" x14ac:dyDescent="0.35">
      <c r="A108" s="128"/>
      <c r="B108" s="198"/>
      <c r="C108" s="198"/>
      <c r="E108" s="69"/>
      <c r="F108" s="70"/>
      <c r="G108" s="69"/>
    </row>
    <row r="109" spans="1:7" s="68" customFormat="1" ht="11.65" x14ac:dyDescent="0.35">
      <c r="A109" s="128"/>
      <c r="B109" s="198"/>
      <c r="C109" s="198"/>
      <c r="E109" s="69"/>
      <c r="F109" s="70"/>
      <c r="G109" s="69"/>
    </row>
    <row r="110" spans="1:7" s="68" customFormat="1" ht="11.65" x14ac:dyDescent="0.35">
      <c r="A110" s="128"/>
      <c r="B110" s="198"/>
      <c r="C110" s="198"/>
      <c r="E110" s="69"/>
      <c r="F110" s="70"/>
      <c r="G110" s="69"/>
    </row>
    <row r="111" spans="1:7" s="68" customFormat="1" ht="11.65" x14ac:dyDescent="0.35">
      <c r="A111" s="128"/>
      <c r="B111" s="198"/>
      <c r="C111" s="198"/>
      <c r="E111" s="69"/>
      <c r="F111" s="70"/>
      <c r="G111" s="69"/>
    </row>
    <row r="112" spans="1:7" s="68" customFormat="1" ht="11.65" x14ac:dyDescent="0.35">
      <c r="A112" s="128"/>
      <c r="B112" s="198"/>
      <c r="C112" s="198"/>
      <c r="E112" s="69"/>
      <c r="F112" s="70"/>
      <c r="G112" s="69"/>
    </row>
    <row r="113" spans="1:7" s="68" customFormat="1" ht="11.65" x14ac:dyDescent="0.35">
      <c r="A113" s="128"/>
      <c r="B113" s="198"/>
      <c r="C113" s="198"/>
      <c r="E113" s="69"/>
      <c r="F113" s="70"/>
      <c r="G113" s="69"/>
    </row>
    <row r="114" spans="1:7" s="68" customFormat="1" ht="11.65" x14ac:dyDescent="0.35">
      <c r="A114" s="128"/>
      <c r="B114" s="198"/>
      <c r="C114" s="198"/>
      <c r="E114" s="69"/>
      <c r="F114" s="70"/>
      <c r="G114" s="69"/>
    </row>
    <row r="115" spans="1:7" s="68" customFormat="1" ht="11.65" x14ac:dyDescent="0.35">
      <c r="A115" s="128"/>
      <c r="B115" s="198"/>
      <c r="C115" s="198"/>
      <c r="E115" s="69"/>
      <c r="F115" s="70"/>
      <c r="G115" s="69"/>
    </row>
    <row r="116" spans="1:7" s="68" customFormat="1" ht="11.65" x14ac:dyDescent="0.35">
      <c r="A116" s="128"/>
      <c r="B116" s="198"/>
      <c r="C116" s="198"/>
      <c r="E116" s="69"/>
      <c r="F116" s="70"/>
      <c r="G116" s="69"/>
    </row>
    <row r="117" spans="1:7" s="68" customFormat="1" ht="11.65" x14ac:dyDescent="0.35">
      <c r="A117" s="128"/>
      <c r="B117" s="198"/>
      <c r="C117" s="198"/>
      <c r="E117" s="69"/>
      <c r="F117" s="70"/>
      <c r="G117" s="69"/>
    </row>
    <row r="118" spans="1:7" s="68" customFormat="1" ht="11.65" x14ac:dyDescent="0.35">
      <c r="A118" s="128"/>
      <c r="B118" s="198"/>
      <c r="C118" s="198"/>
      <c r="E118" s="69"/>
      <c r="F118" s="70"/>
      <c r="G118" s="69"/>
    </row>
    <row r="119" spans="1:7" s="68" customFormat="1" ht="11.65" x14ac:dyDescent="0.35">
      <c r="A119" s="128"/>
      <c r="B119" s="198"/>
      <c r="C119" s="198"/>
      <c r="E119" s="69"/>
      <c r="F119" s="70"/>
      <c r="G119" s="69"/>
    </row>
    <row r="120" spans="1:7" s="68" customFormat="1" ht="11.65" x14ac:dyDescent="0.35">
      <c r="A120" s="128"/>
      <c r="B120" s="198"/>
      <c r="C120" s="198"/>
      <c r="E120" s="69"/>
      <c r="F120" s="70"/>
      <c r="G120" s="69"/>
    </row>
    <row r="121" spans="1:7" s="68" customFormat="1" ht="11.65" x14ac:dyDescent="0.35">
      <c r="A121" s="128"/>
      <c r="B121" s="198"/>
      <c r="C121" s="198"/>
      <c r="E121" s="69"/>
      <c r="F121" s="70"/>
      <c r="G121" s="69"/>
    </row>
    <row r="122" spans="1:7" s="68" customFormat="1" ht="11.65" x14ac:dyDescent="0.35">
      <c r="A122" s="128"/>
      <c r="B122" s="198"/>
      <c r="C122" s="198"/>
      <c r="E122" s="69"/>
      <c r="F122" s="70"/>
      <c r="G122" s="69"/>
    </row>
    <row r="123" spans="1:7" s="68" customFormat="1" ht="11.65" x14ac:dyDescent="0.35">
      <c r="A123" s="128"/>
      <c r="B123" s="198"/>
      <c r="C123" s="198"/>
      <c r="E123" s="69"/>
      <c r="F123" s="70"/>
      <c r="G123" s="69"/>
    </row>
    <row r="124" spans="1:7" s="68" customFormat="1" ht="11.65" x14ac:dyDescent="0.35">
      <c r="A124" s="128"/>
      <c r="B124" s="198"/>
      <c r="C124" s="198"/>
      <c r="E124" s="69"/>
      <c r="F124" s="70"/>
      <c r="G124" s="69"/>
    </row>
    <row r="125" spans="1:7" s="68" customFormat="1" ht="11.65" x14ac:dyDescent="0.35">
      <c r="A125" s="128"/>
      <c r="B125" s="198"/>
      <c r="C125" s="198"/>
      <c r="E125" s="69"/>
      <c r="F125" s="70"/>
      <c r="G125" s="69"/>
    </row>
    <row r="126" spans="1:7" s="68" customFormat="1" ht="11.65" x14ac:dyDescent="0.35">
      <c r="A126" s="128"/>
      <c r="B126" s="198"/>
      <c r="C126" s="198"/>
      <c r="E126" s="69"/>
      <c r="F126" s="70"/>
      <c r="G126" s="69"/>
    </row>
    <row r="127" spans="1:7" s="68" customFormat="1" ht="11.65" x14ac:dyDescent="0.35">
      <c r="A127" s="128"/>
      <c r="B127" s="198"/>
      <c r="C127" s="198"/>
      <c r="E127" s="69"/>
      <c r="F127" s="70"/>
      <c r="G127" s="69"/>
    </row>
    <row r="128" spans="1:7" s="68" customFormat="1" ht="11.65" x14ac:dyDescent="0.35">
      <c r="A128" s="128"/>
      <c r="B128" s="198"/>
      <c r="C128" s="198"/>
      <c r="E128" s="69"/>
      <c r="F128" s="70"/>
      <c r="G128" s="69"/>
    </row>
    <row r="129" spans="1:7" s="68" customFormat="1" ht="11.65" x14ac:dyDescent="0.35">
      <c r="A129" s="128"/>
      <c r="B129" s="198"/>
      <c r="C129" s="198"/>
      <c r="E129" s="69"/>
      <c r="F129" s="70"/>
      <c r="G129" s="69"/>
    </row>
    <row r="130" spans="1:7" s="68" customFormat="1" ht="11.65" x14ac:dyDescent="0.35">
      <c r="A130" s="128"/>
      <c r="B130" s="198"/>
      <c r="C130" s="198"/>
      <c r="E130" s="69"/>
      <c r="F130" s="70"/>
      <c r="G130" s="69"/>
    </row>
    <row r="131" spans="1:7" s="68" customFormat="1" ht="11.65" x14ac:dyDescent="0.35">
      <c r="A131" s="128"/>
      <c r="B131" s="198"/>
      <c r="C131" s="198"/>
      <c r="E131" s="69"/>
      <c r="F131" s="70"/>
      <c r="G131" s="69"/>
    </row>
    <row r="132" spans="1:7" s="68" customFormat="1" ht="11.65" x14ac:dyDescent="0.35">
      <c r="A132" s="128"/>
      <c r="B132" s="198"/>
      <c r="C132" s="198"/>
      <c r="E132" s="69"/>
      <c r="F132" s="70"/>
      <c r="G132" s="69"/>
    </row>
    <row r="133" spans="1:7" s="68" customFormat="1" ht="11.65" x14ac:dyDescent="0.35">
      <c r="A133" s="128"/>
      <c r="B133" s="198"/>
      <c r="C133" s="198"/>
      <c r="E133" s="69"/>
      <c r="F133" s="70"/>
      <c r="G133" s="69"/>
    </row>
    <row r="134" spans="1:7" s="68" customFormat="1" ht="11.65" x14ac:dyDescent="0.35">
      <c r="A134" s="128"/>
      <c r="B134" s="198"/>
      <c r="C134" s="198"/>
      <c r="E134" s="69"/>
      <c r="F134" s="70"/>
      <c r="G134" s="69"/>
    </row>
    <row r="135" spans="1:7" s="68" customFormat="1" ht="11.65" x14ac:dyDescent="0.35">
      <c r="A135" s="128"/>
      <c r="B135" s="198"/>
      <c r="C135" s="198"/>
      <c r="E135" s="69"/>
      <c r="F135" s="70"/>
      <c r="G135" s="69"/>
    </row>
    <row r="136" spans="1:7" s="68" customFormat="1" ht="11.65" x14ac:dyDescent="0.35">
      <c r="A136" s="128"/>
      <c r="B136" s="198"/>
      <c r="C136" s="198"/>
      <c r="E136" s="69"/>
      <c r="F136" s="70"/>
      <c r="G136" s="69"/>
    </row>
    <row r="137" spans="1:7" s="68" customFormat="1" ht="11.65" x14ac:dyDescent="0.35">
      <c r="A137" s="128"/>
      <c r="B137" s="198"/>
      <c r="C137" s="198"/>
      <c r="E137" s="69"/>
      <c r="F137" s="70"/>
      <c r="G137" s="69"/>
    </row>
    <row r="138" spans="1:7" s="68" customFormat="1" ht="11.65" x14ac:dyDescent="0.35">
      <c r="A138" s="128"/>
      <c r="B138" s="198"/>
      <c r="C138" s="198"/>
      <c r="E138" s="69"/>
      <c r="F138" s="70"/>
      <c r="G138" s="69"/>
    </row>
    <row r="139" spans="1:7" s="68" customFormat="1" ht="11.65" x14ac:dyDescent="0.35">
      <c r="A139" s="128"/>
      <c r="B139" s="198"/>
      <c r="C139" s="198"/>
      <c r="E139" s="69"/>
      <c r="F139" s="70"/>
      <c r="G139" s="69"/>
    </row>
    <row r="140" spans="1:7" s="68" customFormat="1" ht="11.65" x14ac:dyDescent="0.35">
      <c r="A140" s="128"/>
      <c r="B140" s="198"/>
      <c r="C140" s="198"/>
      <c r="E140" s="69"/>
      <c r="F140" s="70"/>
      <c r="G140" s="69"/>
    </row>
    <row r="141" spans="1:7" s="68" customFormat="1" ht="11.65" x14ac:dyDescent="0.35">
      <c r="A141" s="128"/>
      <c r="B141" s="198"/>
      <c r="C141" s="198"/>
      <c r="E141" s="69"/>
      <c r="F141" s="70"/>
      <c r="G141" s="69"/>
    </row>
    <row r="142" spans="1:7" s="68" customFormat="1" ht="11.65" x14ac:dyDescent="0.35">
      <c r="A142" s="128"/>
      <c r="B142" s="198"/>
      <c r="C142" s="198"/>
      <c r="E142" s="69"/>
      <c r="F142" s="70"/>
      <c r="G142" s="69"/>
    </row>
    <row r="631" spans="2:7" s="128" customFormat="1" ht="11.65" x14ac:dyDescent="0.35">
      <c r="B631" s="126"/>
      <c r="C631" s="126"/>
      <c r="D631" s="68"/>
      <c r="E631" s="69"/>
      <c r="F631" s="70"/>
      <c r="G631" s="69"/>
    </row>
    <row r="632" spans="2:7" s="128" customFormat="1" ht="11.65" x14ac:dyDescent="0.35">
      <c r="B632" s="126"/>
      <c r="C632" s="126"/>
      <c r="D632" s="68"/>
      <c r="E632" s="69"/>
      <c r="F632" s="70"/>
      <c r="G632" s="69"/>
    </row>
    <row r="633" spans="2:7" s="128" customFormat="1" ht="11.65" x14ac:dyDescent="0.35">
      <c r="B633" s="126"/>
      <c r="C633" s="126"/>
      <c r="D633" s="68"/>
      <c r="E633" s="69"/>
      <c r="F633" s="70"/>
      <c r="G633" s="69"/>
    </row>
    <row r="634" spans="2:7" s="128" customFormat="1" ht="11.65" x14ac:dyDescent="0.35">
      <c r="B634" s="126"/>
      <c r="C634" s="126"/>
      <c r="D634" s="68"/>
      <c r="E634" s="69"/>
      <c r="F634" s="70"/>
      <c r="G634" s="69"/>
    </row>
    <row r="635" spans="2:7" s="128" customFormat="1" ht="11.65" x14ac:dyDescent="0.35">
      <c r="B635" s="126"/>
      <c r="C635" s="126"/>
      <c r="D635" s="68"/>
      <c r="E635" s="69"/>
      <c r="F635" s="70"/>
      <c r="G635" s="69"/>
    </row>
    <row r="636" spans="2:7" s="128" customFormat="1" ht="11.65" x14ac:dyDescent="0.35">
      <c r="B636" s="126"/>
      <c r="C636" s="126"/>
      <c r="D636" s="68"/>
      <c r="E636" s="69"/>
      <c r="F636" s="70"/>
      <c r="G636" s="69"/>
    </row>
    <row r="637" spans="2:7" s="128" customFormat="1" ht="11.65" x14ac:dyDescent="0.35">
      <c r="B637" s="126"/>
      <c r="C637" s="126"/>
      <c r="D637" s="68"/>
      <c r="E637" s="69"/>
      <c r="F637" s="70"/>
      <c r="G637" s="69"/>
    </row>
    <row r="638" spans="2:7" s="128" customFormat="1" ht="11.65" x14ac:dyDescent="0.35">
      <c r="B638" s="126"/>
      <c r="C638" s="126"/>
      <c r="D638" s="68"/>
      <c r="E638" s="69"/>
      <c r="F638" s="70"/>
      <c r="G638" s="69"/>
    </row>
    <row r="639" spans="2:7" s="128" customFormat="1" ht="11.65" x14ac:dyDescent="0.35">
      <c r="B639" s="126"/>
      <c r="C639" s="126"/>
      <c r="D639" s="68"/>
      <c r="E639" s="69"/>
      <c r="F639" s="70"/>
      <c r="G639" s="69"/>
    </row>
    <row r="640" spans="2:7" s="128" customFormat="1" ht="11.65" x14ac:dyDescent="0.35">
      <c r="B640" s="126"/>
      <c r="C640" s="126"/>
      <c r="D640" s="68"/>
      <c r="E640" s="69"/>
      <c r="F640" s="70"/>
      <c r="G640" s="69"/>
    </row>
    <row r="641" spans="2:7" s="128" customFormat="1" ht="11.65" x14ac:dyDescent="0.35">
      <c r="B641" s="126"/>
      <c r="C641" s="126"/>
      <c r="D641" s="68"/>
      <c r="E641" s="69"/>
      <c r="F641" s="70"/>
      <c r="G641" s="69"/>
    </row>
    <row r="642" spans="2:7" s="128" customFormat="1" ht="11.65" x14ac:dyDescent="0.35">
      <c r="B642" s="126"/>
      <c r="C642" s="126"/>
      <c r="D642" s="68"/>
      <c r="E642" s="69"/>
      <c r="F642" s="70"/>
      <c r="G642" s="69"/>
    </row>
    <row r="643" spans="2:7" s="128" customFormat="1" ht="11.65" x14ac:dyDescent="0.35">
      <c r="B643" s="126"/>
      <c r="C643" s="126"/>
      <c r="D643" s="68"/>
      <c r="E643" s="69"/>
      <c r="F643" s="70"/>
      <c r="G643" s="69"/>
    </row>
    <row r="644" spans="2:7" s="128" customFormat="1" ht="11.65" x14ac:dyDescent="0.35">
      <c r="B644" s="126"/>
      <c r="C644" s="126"/>
      <c r="D644" s="68"/>
      <c r="E644" s="69"/>
      <c r="F644" s="70"/>
      <c r="G644" s="69"/>
    </row>
    <row r="645" spans="2:7" s="128" customFormat="1" ht="11.65" x14ac:dyDescent="0.35">
      <c r="B645" s="126"/>
      <c r="C645" s="126"/>
      <c r="D645" s="68"/>
      <c r="E645" s="69"/>
      <c r="F645" s="70"/>
      <c r="G645" s="69"/>
    </row>
    <row r="646" spans="2:7" s="128" customFormat="1" ht="11.65" x14ac:dyDescent="0.35">
      <c r="B646" s="126"/>
      <c r="C646" s="126"/>
      <c r="D646" s="68"/>
      <c r="E646" s="69"/>
      <c r="F646" s="70"/>
      <c r="G646" s="69"/>
    </row>
    <row r="647" spans="2:7" s="128" customFormat="1" ht="11.65" x14ac:dyDescent="0.35">
      <c r="B647" s="126"/>
      <c r="C647" s="126"/>
      <c r="D647" s="68"/>
      <c r="E647" s="69"/>
      <c r="F647" s="70"/>
      <c r="G647" s="69"/>
    </row>
    <row r="648" spans="2:7" s="128" customFormat="1" ht="11.65" x14ac:dyDescent="0.35">
      <c r="B648" s="126"/>
      <c r="C648" s="126"/>
      <c r="D648" s="68"/>
      <c r="E648" s="69"/>
      <c r="F648" s="70"/>
      <c r="G648" s="69"/>
    </row>
    <row r="649" spans="2:7" s="128" customFormat="1" ht="11.65" x14ac:dyDescent="0.35">
      <c r="B649" s="126"/>
      <c r="C649" s="126"/>
      <c r="D649" s="68"/>
      <c r="E649" s="69"/>
      <c r="F649" s="70"/>
      <c r="G649" s="69"/>
    </row>
    <row r="650" spans="2:7" s="128" customFormat="1" ht="11.65" x14ac:dyDescent="0.35">
      <c r="B650" s="126"/>
      <c r="C650" s="126"/>
      <c r="D650" s="68"/>
      <c r="E650" s="69"/>
      <c r="F650" s="70"/>
      <c r="G650" s="69"/>
    </row>
    <row r="651" spans="2:7" s="128" customFormat="1" ht="11.65" x14ac:dyDescent="0.35">
      <c r="B651" s="126"/>
      <c r="C651" s="126"/>
      <c r="D651" s="68"/>
      <c r="E651" s="69"/>
      <c r="F651" s="70"/>
      <c r="G651" s="69"/>
    </row>
    <row r="652" spans="2:7" s="128" customFormat="1" ht="11.65" x14ac:dyDescent="0.35">
      <c r="B652" s="126"/>
      <c r="C652" s="126"/>
      <c r="D652" s="68"/>
      <c r="E652" s="69"/>
      <c r="F652" s="70"/>
      <c r="G652" s="69"/>
    </row>
    <row r="653" spans="2:7" s="128" customFormat="1" ht="11.65" x14ac:dyDescent="0.35">
      <c r="B653" s="126"/>
      <c r="C653" s="126"/>
      <c r="D653" s="68"/>
      <c r="E653" s="69"/>
      <c r="F653" s="70"/>
      <c r="G653" s="69"/>
    </row>
    <row r="654" spans="2:7" s="128" customFormat="1" ht="11.65" x14ac:dyDescent="0.35">
      <c r="B654" s="126"/>
      <c r="C654" s="126"/>
      <c r="D654" s="68"/>
      <c r="E654" s="69"/>
      <c r="F654" s="70"/>
      <c r="G654" s="69"/>
    </row>
    <row r="655" spans="2:7" s="128" customFormat="1" ht="11.65" x14ac:dyDescent="0.35">
      <c r="B655" s="126"/>
      <c r="C655" s="126"/>
      <c r="D655" s="68"/>
      <c r="E655" s="69"/>
      <c r="F655" s="70"/>
      <c r="G655" s="69"/>
    </row>
    <row r="656" spans="2:7" s="128" customFormat="1" ht="11.65" x14ac:dyDescent="0.35">
      <c r="B656" s="126"/>
      <c r="C656" s="126"/>
      <c r="D656" s="68"/>
      <c r="E656" s="69"/>
      <c r="F656" s="70"/>
      <c r="G656" s="69"/>
    </row>
    <row r="657" spans="2:7" s="128" customFormat="1" ht="11.65" x14ac:dyDescent="0.35">
      <c r="B657" s="126"/>
      <c r="C657" s="126"/>
      <c r="D657" s="68"/>
      <c r="E657" s="69"/>
      <c r="F657" s="70"/>
      <c r="G657" s="69"/>
    </row>
    <row r="658" spans="2:7" s="128" customFormat="1" ht="11.65" x14ac:dyDescent="0.35">
      <c r="B658" s="126"/>
      <c r="C658" s="126"/>
      <c r="D658" s="68"/>
      <c r="E658" s="69"/>
      <c r="F658" s="70"/>
      <c r="G658" s="69"/>
    </row>
    <row r="659" spans="2:7" s="128" customFormat="1" ht="11.65" x14ac:dyDescent="0.35">
      <c r="B659" s="126"/>
      <c r="C659" s="126"/>
      <c r="D659" s="68"/>
      <c r="E659" s="69"/>
      <c r="F659" s="70"/>
      <c r="G659" s="69"/>
    </row>
    <row r="660" spans="2:7" s="128" customFormat="1" ht="11.65" x14ac:dyDescent="0.35">
      <c r="B660" s="126"/>
      <c r="C660" s="126"/>
      <c r="D660" s="68"/>
      <c r="E660" s="69"/>
      <c r="F660" s="70"/>
      <c r="G660" s="69"/>
    </row>
    <row r="661" spans="2:7" s="128" customFormat="1" ht="11.65" x14ac:dyDescent="0.35">
      <c r="B661" s="126"/>
      <c r="C661" s="126"/>
      <c r="D661" s="68"/>
      <c r="E661" s="69"/>
      <c r="F661" s="70"/>
      <c r="G661" s="69"/>
    </row>
    <row r="662" spans="2:7" s="128" customFormat="1" ht="11.65" x14ac:dyDescent="0.35">
      <c r="B662" s="126"/>
      <c r="C662" s="126"/>
      <c r="D662" s="68"/>
      <c r="E662" s="69"/>
      <c r="F662" s="70"/>
      <c r="G662" s="69"/>
    </row>
    <row r="663" spans="2:7" s="128" customFormat="1" ht="11.65" x14ac:dyDescent="0.35">
      <c r="B663" s="126"/>
      <c r="C663" s="126"/>
      <c r="D663" s="68"/>
      <c r="E663" s="69"/>
      <c r="F663" s="70"/>
      <c r="G663" s="69"/>
    </row>
    <row r="664" spans="2:7" s="128" customFormat="1" ht="11.65" x14ac:dyDescent="0.35">
      <c r="B664" s="126"/>
      <c r="C664" s="126"/>
      <c r="D664" s="68"/>
      <c r="E664" s="69"/>
      <c r="F664" s="70"/>
      <c r="G664" s="69"/>
    </row>
    <row r="665" spans="2:7" s="128" customFormat="1" ht="11.65" x14ac:dyDescent="0.35">
      <c r="B665" s="126"/>
      <c r="C665" s="126"/>
      <c r="D665" s="68"/>
      <c r="E665" s="69"/>
      <c r="F665" s="70"/>
      <c r="G665" s="69"/>
    </row>
    <row r="666" spans="2:7" s="128" customFormat="1" ht="11.65" x14ac:dyDescent="0.35">
      <c r="B666" s="126"/>
      <c r="C666" s="126"/>
      <c r="D666" s="68"/>
      <c r="E666" s="69"/>
      <c r="F666" s="70"/>
      <c r="G666" s="69"/>
    </row>
    <row r="667" spans="2:7" s="128" customFormat="1" ht="11.65" x14ac:dyDescent="0.35">
      <c r="B667" s="126"/>
      <c r="C667" s="126"/>
      <c r="D667" s="68"/>
      <c r="E667" s="69"/>
      <c r="F667" s="70"/>
      <c r="G667" s="69"/>
    </row>
    <row r="668" spans="2:7" s="128" customFormat="1" ht="11.65" x14ac:dyDescent="0.35">
      <c r="B668" s="126"/>
      <c r="C668" s="126"/>
      <c r="D668" s="68"/>
      <c r="E668" s="69"/>
      <c r="F668" s="70"/>
      <c r="G668" s="69"/>
    </row>
    <row r="669" spans="2:7" s="128" customFormat="1" ht="11.65" x14ac:dyDescent="0.35">
      <c r="B669" s="126"/>
      <c r="C669" s="126"/>
      <c r="D669" s="68"/>
      <c r="E669" s="69"/>
      <c r="F669" s="70"/>
      <c r="G669" s="69"/>
    </row>
    <row r="670" spans="2:7" s="128" customFormat="1" ht="11.65" x14ac:dyDescent="0.35">
      <c r="B670" s="126"/>
      <c r="C670" s="126"/>
      <c r="D670" s="68"/>
      <c r="E670" s="69"/>
      <c r="F670" s="70"/>
      <c r="G670" s="69"/>
    </row>
    <row r="671" spans="2:7" s="128" customFormat="1" ht="11.65" x14ac:dyDescent="0.35">
      <c r="B671" s="126"/>
      <c r="C671" s="126"/>
      <c r="D671" s="68"/>
      <c r="E671" s="69"/>
      <c r="F671" s="70"/>
      <c r="G671" s="69"/>
    </row>
    <row r="672" spans="2:7" s="128" customFormat="1" ht="11.65" x14ac:dyDescent="0.35">
      <c r="B672" s="126"/>
      <c r="C672" s="126"/>
      <c r="D672" s="68"/>
      <c r="E672" s="69"/>
      <c r="F672" s="70"/>
      <c r="G672" s="69"/>
    </row>
    <row r="673" spans="2:7" s="128" customFormat="1" ht="11.65" x14ac:dyDescent="0.35">
      <c r="B673" s="126"/>
      <c r="C673" s="126"/>
      <c r="D673" s="68"/>
      <c r="E673" s="69"/>
      <c r="F673" s="70"/>
      <c r="G673" s="69"/>
    </row>
    <row r="674" spans="2:7" s="128" customFormat="1" ht="11.65" x14ac:dyDescent="0.35">
      <c r="B674" s="126"/>
      <c r="C674" s="126"/>
      <c r="D674" s="68"/>
      <c r="E674" s="69"/>
      <c r="F674" s="70"/>
      <c r="G674" s="69"/>
    </row>
    <row r="675" spans="2:7" s="128" customFormat="1" ht="11.65" x14ac:dyDescent="0.35">
      <c r="B675" s="126"/>
      <c r="C675" s="126"/>
      <c r="D675" s="68"/>
      <c r="E675" s="69"/>
      <c r="F675" s="70"/>
      <c r="G675" s="69"/>
    </row>
    <row r="676" spans="2:7" s="128" customFormat="1" ht="11.65" x14ac:dyDescent="0.35">
      <c r="B676" s="126"/>
      <c r="C676" s="126"/>
      <c r="D676" s="68"/>
      <c r="E676" s="69"/>
      <c r="F676" s="70"/>
      <c r="G676" s="69"/>
    </row>
    <row r="677" spans="2:7" s="128" customFormat="1" ht="11.65" x14ac:dyDescent="0.35">
      <c r="B677" s="126"/>
      <c r="C677" s="126"/>
      <c r="D677" s="68"/>
      <c r="E677" s="69"/>
      <c r="F677" s="70"/>
      <c r="G677" s="69"/>
    </row>
    <row r="678" spans="2:7" s="128" customFormat="1" ht="11.65" x14ac:dyDescent="0.35">
      <c r="B678" s="126"/>
      <c r="C678" s="126"/>
      <c r="D678" s="68"/>
      <c r="E678" s="69"/>
      <c r="F678" s="70"/>
      <c r="G678" s="69"/>
    </row>
    <row r="679" spans="2:7" s="128" customFormat="1" ht="11.65" x14ac:dyDescent="0.35">
      <c r="B679" s="126"/>
      <c r="C679" s="126"/>
      <c r="D679" s="68"/>
      <c r="E679" s="69"/>
      <c r="F679" s="70"/>
      <c r="G679" s="69"/>
    </row>
    <row r="680" spans="2:7" s="128" customFormat="1" ht="11.65" x14ac:dyDescent="0.35">
      <c r="B680" s="126"/>
      <c r="C680" s="126"/>
      <c r="D680" s="68"/>
      <c r="E680" s="69"/>
      <c r="F680" s="70"/>
      <c r="G680" s="69"/>
    </row>
    <row r="681" spans="2:7" s="128" customFormat="1" ht="11.65" x14ac:dyDescent="0.35">
      <c r="B681" s="126"/>
      <c r="C681" s="126"/>
      <c r="D681" s="68"/>
      <c r="E681" s="69"/>
      <c r="F681" s="70"/>
      <c r="G681" s="69"/>
    </row>
    <row r="682" spans="2:7" s="128" customFormat="1" ht="11.65" x14ac:dyDescent="0.35">
      <c r="B682" s="126"/>
      <c r="C682" s="126"/>
      <c r="D682" s="68"/>
      <c r="E682" s="69"/>
      <c r="F682" s="70"/>
      <c r="G682" s="69"/>
    </row>
    <row r="683" spans="2:7" s="128" customFormat="1" ht="11.65" x14ac:dyDescent="0.35">
      <c r="B683" s="126"/>
      <c r="C683" s="126"/>
      <c r="D683" s="68"/>
      <c r="E683" s="69"/>
      <c r="F683" s="70"/>
      <c r="G683" s="69"/>
    </row>
    <row r="684" spans="2:7" s="128" customFormat="1" ht="11.65" x14ac:dyDescent="0.35">
      <c r="B684" s="126"/>
      <c r="C684" s="126"/>
      <c r="D684" s="68"/>
      <c r="E684" s="69"/>
      <c r="F684" s="70"/>
      <c r="G684" s="69"/>
    </row>
    <row r="685" spans="2:7" s="128" customFormat="1" ht="11.65" x14ac:dyDescent="0.35">
      <c r="B685" s="126"/>
      <c r="C685" s="126"/>
      <c r="D685" s="68"/>
      <c r="E685" s="69"/>
      <c r="F685" s="70"/>
      <c r="G685" s="69"/>
    </row>
    <row r="686" spans="2:7" s="128" customFormat="1" ht="11.65" x14ac:dyDescent="0.35">
      <c r="B686" s="126"/>
      <c r="C686" s="126"/>
      <c r="D686" s="68"/>
      <c r="E686" s="69"/>
      <c r="F686" s="70"/>
      <c r="G686" s="69"/>
    </row>
    <row r="687" spans="2:7" s="128" customFormat="1" ht="11.65" x14ac:dyDescent="0.35">
      <c r="B687" s="126"/>
      <c r="C687" s="126"/>
      <c r="D687" s="68"/>
      <c r="E687" s="69"/>
      <c r="F687" s="70"/>
      <c r="G687" s="69"/>
    </row>
    <row r="688" spans="2:7" s="128" customFormat="1" ht="11.65" x14ac:dyDescent="0.35">
      <c r="B688" s="126"/>
      <c r="C688" s="126"/>
      <c r="D688" s="68"/>
      <c r="E688" s="69"/>
      <c r="F688" s="70"/>
      <c r="G688" s="69"/>
    </row>
    <row r="689" spans="2:7" s="128" customFormat="1" ht="11.65" x14ac:dyDescent="0.35">
      <c r="B689" s="126"/>
      <c r="C689" s="126"/>
      <c r="D689" s="68"/>
      <c r="E689" s="69"/>
      <c r="F689" s="70"/>
      <c r="G689" s="69"/>
    </row>
    <row r="690" spans="2:7" s="128" customFormat="1" ht="11.65" x14ac:dyDescent="0.35">
      <c r="B690" s="126"/>
      <c r="C690" s="126"/>
      <c r="D690" s="68"/>
      <c r="E690" s="69"/>
      <c r="F690" s="70"/>
      <c r="G690" s="69"/>
    </row>
    <row r="691" spans="2:7" s="128" customFormat="1" ht="11.65" x14ac:dyDescent="0.35">
      <c r="B691" s="126"/>
      <c r="C691" s="126"/>
      <c r="D691" s="68"/>
      <c r="E691" s="69"/>
      <c r="F691" s="70"/>
      <c r="G691" s="69"/>
    </row>
    <row r="692" spans="2:7" s="128" customFormat="1" ht="11.65" x14ac:dyDescent="0.35">
      <c r="B692" s="126"/>
      <c r="C692" s="126"/>
      <c r="D692" s="68"/>
      <c r="E692" s="69"/>
      <c r="F692" s="70"/>
      <c r="G692" s="69"/>
    </row>
    <row r="693" spans="2:7" s="128" customFormat="1" ht="11.65" x14ac:dyDescent="0.35">
      <c r="B693" s="126"/>
      <c r="C693" s="126"/>
      <c r="D693" s="68"/>
      <c r="E693" s="69"/>
      <c r="F693" s="70"/>
      <c r="G693" s="69"/>
    </row>
    <row r="694" spans="2:7" s="128" customFormat="1" ht="11.65" x14ac:dyDescent="0.35">
      <c r="B694" s="126"/>
      <c r="C694" s="126"/>
      <c r="D694" s="68"/>
      <c r="E694" s="69"/>
      <c r="F694" s="70"/>
      <c r="G694" s="69"/>
    </row>
    <row r="695" spans="2:7" s="128" customFormat="1" ht="11.65" x14ac:dyDescent="0.35">
      <c r="B695" s="126"/>
      <c r="C695" s="126"/>
      <c r="D695" s="68"/>
      <c r="E695" s="69"/>
      <c r="F695" s="70"/>
      <c r="G695" s="69"/>
    </row>
    <row r="696" spans="2:7" s="128" customFormat="1" ht="11.65" x14ac:dyDescent="0.35">
      <c r="B696" s="126"/>
      <c r="C696" s="126"/>
      <c r="D696" s="68"/>
      <c r="E696" s="69"/>
      <c r="F696" s="70"/>
      <c r="G696" s="69"/>
    </row>
    <row r="697" spans="2:7" s="128" customFormat="1" ht="11.65" x14ac:dyDescent="0.35">
      <c r="B697" s="126"/>
      <c r="C697" s="126"/>
      <c r="D697" s="68"/>
      <c r="E697" s="69"/>
      <c r="F697" s="70"/>
      <c r="G697" s="69"/>
    </row>
    <row r="698" spans="2:7" s="128" customFormat="1" ht="11.65" x14ac:dyDescent="0.35">
      <c r="B698" s="126"/>
      <c r="C698" s="126"/>
      <c r="D698" s="68"/>
      <c r="E698" s="69"/>
      <c r="F698" s="70"/>
      <c r="G698" s="69"/>
    </row>
    <row r="699" spans="2:7" s="128" customFormat="1" ht="11.65" x14ac:dyDescent="0.35">
      <c r="B699" s="126"/>
      <c r="C699" s="126"/>
      <c r="D699" s="68"/>
      <c r="E699" s="69"/>
      <c r="F699" s="70"/>
      <c r="G699" s="69"/>
    </row>
    <row r="700" spans="2:7" s="128" customFormat="1" ht="11.65" x14ac:dyDescent="0.35">
      <c r="B700" s="126"/>
      <c r="C700" s="126"/>
      <c r="D700" s="68"/>
      <c r="E700" s="69"/>
      <c r="F700" s="70"/>
      <c r="G700" s="69"/>
    </row>
    <row r="701" spans="2:7" s="128" customFormat="1" ht="11.65" x14ac:dyDescent="0.35">
      <c r="B701" s="126"/>
      <c r="C701" s="126"/>
      <c r="D701" s="68"/>
      <c r="E701" s="69"/>
      <c r="F701" s="70"/>
      <c r="G701" s="69"/>
    </row>
    <row r="702" spans="2:7" s="128" customFormat="1" ht="11.65" x14ac:dyDescent="0.35">
      <c r="B702" s="126"/>
      <c r="C702" s="126"/>
      <c r="D702" s="68"/>
      <c r="E702" s="69"/>
      <c r="F702" s="70"/>
      <c r="G702" s="69"/>
    </row>
    <row r="703" spans="2:7" s="128" customFormat="1" ht="11.65" x14ac:dyDescent="0.35">
      <c r="B703" s="126"/>
      <c r="C703" s="126"/>
      <c r="D703" s="68"/>
      <c r="E703" s="69"/>
      <c r="F703" s="70"/>
      <c r="G703" s="69"/>
    </row>
    <row r="704" spans="2:7" s="128" customFormat="1" ht="11.65" x14ac:dyDescent="0.35">
      <c r="B704" s="126"/>
      <c r="C704" s="126"/>
      <c r="D704" s="68"/>
      <c r="E704" s="69"/>
      <c r="F704" s="70"/>
      <c r="G704" s="69"/>
    </row>
    <row r="705" spans="2:7" s="128" customFormat="1" ht="11.65" x14ac:dyDescent="0.35">
      <c r="B705" s="126"/>
      <c r="C705" s="126"/>
      <c r="D705" s="68"/>
      <c r="E705" s="69"/>
      <c r="F705" s="70"/>
      <c r="G705" s="69"/>
    </row>
    <row r="706" spans="2:7" s="128" customFormat="1" ht="11.65" x14ac:dyDescent="0.35">
      <c r="B706" s="126"/>
      <c r="C706" s="126"/>
      <c r="D706" s="68"/>
      <c r="E706" s="69"/>
      <c r="F706" s="70"/>
      <c r="G706" s="69"/>
    </row>
    <row r="707" spans="2:7" s="128" customFormat="1" ht="11.65" x14ac:dyDescent="0.35">
      <c r="B707" s="126"/>
      <c r="C707" s="126"/>
      <c r="D707" s="68"/>
      <c r="E707" s="69"/>
      <c r="F707" s="70"/>
      <c r="G707" s="69"/>
    </row>
    <row r="708" spans="2:7" s="128" customFormat="1" ht="11.65" x14ac:dyDescent="0.35">
      <c r="B708" s="126"/>
      <c r="C708" s="126"/>
      <c r="D708" s="68"/>
      <c r="E708" s="69"/>
      <c r="F708" s="70"/>
      <c r="G708" s="69"/>
    </row>
    <row r="709" spans="2:7" s="128" customFormat="1" ht="11.65" x14ac:dyDescent="0.35">
      <c r="B709" s="126"/>
      <c r="C709" s="126"/>
      <c r="D709" s="68"/>
      <c r="E709" s="69"/>
      <c r="F709" s="70"/>
      <c r="G709" s="69"/>
    </row>
    <row r="710" spans="2:7" s="128" customFormat="1" ht="11.65" x14ac:dyDescent="0.35">
      <c r="B710" s="126"/>
      <c r="C710" s="126"/>
      <c r="D710" s="68"/>
      <c r="E710" s="69"/>
      <c r="F710" s="70"/>
      <c r="G710" s="69"/>
    </row>
    <row r="711" spans="2:7" s="128" customFormat="1" ht="11.65" x14ac:dyDescent="0.35">
      <c r="B711" s="126"/>
      <c r="C711" s="126"/>
      <c r="D711" s="68"/>
      <c r="E711" s="69"/>
      <c r="F711" s="70"/>
      <c r="G711" s="69"/>
    </row>
    <row r="712" spans="2:7" s="128" customFormat="1" ht="11.65" x14ac:dyDescent="0.35">
      <c r="B712" s="126"/>
      <c r="C712" s="126"/>
      <c r="D712" s="68"/>
      <c r="E712" s="69"/>
      <c r="F712" s="70"/>
      <c r="G712" s="69"/>
    </row>
    <row r="713" spans="2:7" s="128" customFormat="1" ht="11.65" x14ac:dyDescent="0.35">
      <c r="B713" s="126"/>
      <c r="C713" s="126"/>
      <c r="D713" s="68"/>
      <c r="E713" s="69"/>
      <c r="F713" s="70"/>
      <c r="G713" s="69"/>
    </row>
    <row r="714" spans="2:7" s="128" customFormat="1" ht="11.65" x14ac:dyDescent="0.35">
      <c r="B714" s="126"/>
      <c r="C714" s="126"/>
      <c r="D714" s="68"/>
      <c r="E714" s="69"/>
      <c r="F714" s="70"/>
      <c r="G714" s="69"/>
    </row>
    <row r="715" spans="2:7" s="128" customFormat="1" ht="11.65" x14ac:dyDescent="0.35">
      <c r="B715" s="126"/>
      <c r="C715" s="126"/>
      <c r="D715" s="68"/>
      <c r="E715" s="69"/>
      <c r="F715" s="70"/>
      <c r="G715" s="69"/>
    </row>
    <row r="716" spans="2:7" s="128" customFormat="1" ht="11.65" x14ac:dyDescent="0.35">
      <c r="B716" s="126"/>
      <c r="C716" s="126"/>
      <c r="D716" s="68"/>
      <c r="E716" s="69"/>
      <c r="F716" s="70"/>
      <c r="G716" s="69"/>
    </row>
    <row r="717" spans="2:7" s="128" customFormat="1" ht="11.65" x14ac:dyDescent="0.35">
      <c r="B717" s="126"/>
      <c r="C717" s="126"/>
      <c r="D717" s="68"/>
      <c r="E717" s="69"/>
      <c r="F717" s="70"/>
      <c r="G717" s="69"/>
    </row>
    <row r="718" spans="2:7" s="128" customFormat="1" ht="11.65" x14ac:dyDescent="0.35">
      <c r="B718" s="126"/>
      <c r="C718" s="126"/>
      <c r="D718" s="68"/>
      <c r="E718" s="69"/>
      <c r="F718" s="70"/>
      <c r="G718" s="69"/>
    </row>
    <row r="719" spans="2:7" s="128" customFormat="1" ht="11.65" x14ac:dyDescent="0.35">
      <c r="B719" s="126"/>
      <c r="C719" s="126"/>
      <c r="D719" s="68"/>
      <c r="E719" s="69"/>
      <c r="F719" s="70"/>
      <c r="G719" s="69"/>
    </row>
    <row r="720" spans="2:7" s="128" customFormat="1" ht="11.65" x14ac:dyDescent="0.35">
      <c r="B720" s="126"/>
      <c r="C720" s="126"/>
      <c r="D720" s="68"/>
      <c r="E720" s="69"/>
      <c r="F720" s="70"/>
      <c r="G720" s="69"/>
    </row>
    <row r="721" spans="2:7" s="128" customFormat="1" ht="11.65" x14ac:dyDescent="0.35">
      <c r="B721" s="126"/>
      <c r="C721" s="126"/>
      <c r="D721" s="68"/>
      <c r="E721" s="69"/>
      <c r="F721" s="70"/>
      <c r="G721" s="69"/>
    </row>
    <row r="722" spans="2:7" s="128" customFormat="1" ht="11.65" x14ac:dyDescent="0.35">
      <c r="B722" s="126"/>
      <c r="C722" s="126"/>
      <c r="D722" s="68"/>
      <c r="E722" s="69"/>
      <c r="F722" s="70"/>
      <c r="G722" s="69"/>
    </row>
    <row r="723" spans="2:7" s="128" customFormat="1" ht="11.65" x14ac:dyDescent="0.35">
      <c r="B723" s="126"/>
      <c r="C723" s="126"/>
      <c r="D723" s="68"/>
      <c r="E723" s="69"/>
      <c r="F723" s="70"/>
      <c r="G723" s="69"/>
    </row>
    <row r="724" spans="2:7" s="128" customFormat="1" ht="11.65" x14ac:dyDescent="0.35">
      <c r="B724" s="126"/>
      <c r="C724" s="126"/>
      <c r="D724" s="68"/>
      <c r="E724" s="69"/>
      <c r="F724" s="70"/>
      <c r="G724" s="69"/>
    </row>
    <row r="725" spans="2:7" s="128" customFormat="1" ht="11.65" x14ac:dyDescent="0.35">
      <c r="B725" s="126"/>
      <c r="C725" s="126"/>
      <c r="D725" s="68"/>
      <c r="E725" s="69"/>
      <c r="F725" s="70"/>
      <c r="G725" s="69"/>
    </row>
    <row r="726" spans="2:7" s="128" customFormat="1" ht="11.65" x14ac:dyDescent="0.35">
      <c r="B726" s="126"/>
      <c r="C726" s="126"/>
      <c r="D726" s="68"/>
      <c r="E726" s="69"/>
      <c r="F726" s="70"/>
      <c r="G726" s="69"/>
    </row>
    <row r="727" spans="2:7" s="128" customFormat="1" ht="11.65" x14ac:dyDescent="0.35">
      <c r="B727" s="126"/>
      <c r="C727" s="126"/>
      <c r="D727" s="68"/>
      <c r="E727" s="69"/>
      <c r="F727" s="70"/>
      <c r="G727" s="69"/>
    </row>
    <row r="728" spans="2:7" s="128" customFormat="1" ht="11.65" x14ac:dyDescent="0.35">
      <c r="B728" s="126"/>
      <c r="C728" s="126"/>
      <c r="D728" s="68"/>
      <c r="E728" s="69"/>
      <c r="F728" s="70"/>
      <c r="G728" s="69"/>
    </row>
    <row r="729" spans="2:7" s="128" customFormat="1" ht="11.65" x14ac:dyDescent="0.35">
      <c r="B729" s="126"/>
      <c r="C729" s="126"/>
      <c r="D729" s="68"/>
      <c r="E729" s="69"/>
      <c r="F729" s="70"/>
      <c r="G729" s="69"/>
    </row>
    <row r="730" spans="2:7" s="128" customFormat="1" ht="11.65" x14ac:dyDescent="0.35">
      <c r="B730" s="126"/>
      <c r="C730" s="126"/>
      <c r="D730" s="68"/>
      <c r="E730" s="69"/>
      <c r="F730" s="70"/>
      <c r="G730" s="69"/>
    </row>
    <row r="731" spans="2:7" s="128" customFormat="1" ht="11.65" x14ac:dyDescent="0.35">
      <c r="B731" s="126"/>
      <c r="C731" s="126"/>
      <c r="D731" s="68"/>
      <c r="E731" s="69"/>
      <c r="F731" s="70"/>
      <c r="G731" s="69"/>
    </row>
    <row r="732" spans="2:7" s="128" customFormat="1" ht="11.65" x14ac:dyDescent="0.35">
      <c r="B732" s="126"/>
      <c r="C732" s="126"/>
      <c r="D732" s="68"/>
      <c r="E732" s="69"/>
      <c r="F732" s="70"/>
      <c r="G732" s="69"/>
    </row>
    <row r="733" spans="2:7" s="128" customFormat="1" ht="11.65" x14ac:dyDescent="0.35">
      <c r="B733" s="126"/>
      <c r="C733" s="126"/>
      <c r="D733" s="68"/>
      <c r="E733" s="69"/>
      <c r="F733" s="70"/>
      <c r="G733" s="69"/>
    </row>
    <row r="734" spans="2:7" s="128" customFormat="1" ht="11.65" x14ac:dyDescent="0.35">
      <c r="B734" s="126"/>
      <c r="C734" s="126"/>
      <c r="D734" s="68"/>
      <c r="E734" s="69"/>
      <c r="F734" s="70"/>
      <c r="G734" s="69"/>
    </row>
    <row r="735" spans="2:7" s="128" customFormat="1" ht="11.65" x14ac:dyDescent="0.35">
      <c r="B735" s="126"/>
      <c r="C735" s="126"/>
      <c r="D735" s="68"/>
      <c r="E735" s="69"/>
      <c r="F735" s="70"/>
      <c r="G735" s="69"/>
    </row>
    <row r="736" spans="2:7" s="128" customFormat="1" ht="11.65" x14ac:dyDescent="0.35">
      <c r="B736" s="126"/>
      <c r="C736" s="126"/>
      <c r="D736" s="68"/>
      <c r="E736" s="69"/>
      <c r="F736" s="70"/>
      <c r="G736" s="69"/>
    </row>
    <row r="737" spans="2:7" s="128" customFormat="1" ht="11.65" x14ac:dyDescent="0.35">
      <c r="B737" s="126"/>
      <c r="C737" s="126"/>
      <c r="D737" s="68"/>
      <c r="E737" s="69"/>
      <c r="F737" s="70"/>
      <c r="G737" s="69"/>
    </row>
    <row r="738" spans="2:7" s="128" customFormat="1" ht="11.65" x14ac:dyDescent="0.35">
      <c r="B738" s="126"/>
      <c r="C738" s="126"/>
      <c r="D738" s="68"/>
      <c r="E738" s="69"/>
      <c r="F738" s="70"/>
      <c r="G738" s="69"/>
    </row>
    <row r="739" spans="2:7" s="128" customFormat="1" ht="11.65" x14ac:dyDescent="0.35">
      <c r="B739" s="126"/>
      <c r="C739" s="126"/>
      <c r="D739" s="68"/>
      <c r="E739" s="69"/>
      <c r="F739" s="70"/>
      <c r="G739" s="69"/>
    </row>
    <row r="740" spans="2:7" s="128" customFormat="1" ht="11.65" x14ac:dyDescent="0.35">
      <c r="B740" s="126"/>
      <c r="C740" s="126"/>
      <c r="D740" s="68"/>
      <c r="E740" s="69"/>
      <c r="F740" s="70"/>
      <c r="G740" s="69"/>
    </row>
    <row r="741" spans="2:7" s="128" customFormat="1" ht="11.65" x14ac:dyDescent="0.35">
      <c r="B741" s="126"/>
      <c r="C741" s="126"/>
      <c r="D741" s="68"/>
      <c r="E741" s="69"/>
      <c r="F741" s="70"/>
      <c r="G741" s="69"/>
    </row>
    <row r="742" spans="2:7" s="128" customFormat="1" ht="11.65" x14ac:dyDescent="0.35">
      <c r="B742" s="126"/>
      <c r="C742" s="126"/>
      <c r="D742" s="68"/>
      <c r="E742" s="69"/>
      <c r="F742" s="70"/>
      <c r="G742" s="69"/>
    </row>
    <row r="743" spans="2:7" s="128" customFormat="1" ht="11.65" x14ac:dyDescent="0.35">
      <c r="B743" s="126"/>
      <c r="C743" s="126"/>
      <c r="D743" s="68"/>
      <c r="E743" s="69"/>
      <c r="F743" s="70"/>
      <c r="G743" s="69"/>
    </row>
    <row r="744" spans="2:7" s="128" customFormat="1" ht="11.65" x14ac:dyDescent="0.35">
      <c r="B744" s="126"/>
      <c r="C744" s="126"/>
      <c r="D744" s="68"/>
      <c r="E744" s="69"/>
      <c r="F744" s="70"/>
      <c r="G744" s="69"/>
    </row>
    <row r="745" spans="2:7" s="128" customFormat="1" ht="11.65" x14ac:dyDescent="0.35">
      <c r="B745" s="126"/>
      <c r="C745" s="126"/>
      <c r="D745" s="68"/>
      <c r="E745" s="69"/>
      <c r="F745" s="70"/>
      <c r="G745" s="69"/>
    </row>
    <row r="746" spans="2:7" s="128" customFormat="1" ht="11.65" x14ac:dyDescent="0.35">
      <c r="B746" s="126"/>
      <c r="C746" s="126"/>
      <c r="D746" s="68"/>
      <c r="E746" s="69"/>
      <c r="F746" s="70"/>
      <c r="G746" s="69"/>
    </row>
    <row r="747" spans="2:7" s="128" customFormat="1" ht="11.65" x14ac:dyDescent="0.35">
      <c r="B747" s="126"/>
      <c r="C747" s="126"/>
      <c r="D747" s="68"/>
      <c r="E747" s="69"/>
      <c r="F747" s="70"/>
      <c r="G747" s="69"/>
    </row>
    <row r="748" spans="2:7" s="128" customFormat="1" ht="11.65" x14ac:dyDescent="0.35">
      <c r="B748" s="126"/>
      <c r="C748" s="126"/>
      <c r="D748" s="68"/>
      <c r="E748" s="69"/>
      <c r="F748" s="70"/>
      <c r="G748" s="69"/>
    </row>
    <row r="749" spans="2:7" s="128" customFormat="1" ht="11.65" x14ac:dyDescent="0.35">
      <c r="B749" s="126"/>
      <c r="C749" s="126"/>
      <c r="D749" s="68"/>
      <c r="E749" s="69"/>
      <c r="F749" s="70"/>
      <c r="G749" s="69"/>
    </row>
    <row r="750" spans="2:7" s="128" customFormat="1" ht="11.65" x14ac:dyDescent="0.35">
      <c r="B750" s="126"/>
      <c r="C750" s="126"/>
      <c r="D750" s="68"/>
      <c r="E750" s="69"/>
      <c r="F750" s="70"/>
      <c r="G750" s="69"/>
    </row>
    <row r="751" spans="2:7" s="128" customFormat="1" ht="11.65" x14ac:dyDescent="0.35">
      <c r="B751" s="126"/>
      <c r="C751" s="126"/>
      <c r="D751" s="68"/>
      <c r="E751" s="69"/>
      <c r="F751" s="70"/>
      <c r="G751" s="69"/>
    </row>
    <row r="752" spans="2:7" s="128" customFormat="1" ht="11.65" x14ac:dyDescent="0.35">
      <c r="B752" s="126"/>
      <c r="C752" s="126"/>
      <c r="D752" s="68"/>
      <c r="E752" s="69"/>
      <c r="F752" s="70"/>
      <c r="G752" s="69"/>
    </row>
    <row r="753" spans="2:7" s="128" customFormat="1" ht="11.65" x14ac:dyDescent="0.35">
      <c r="B753" s="126"/>
      <c r="C753" s="126"/>
      <c r="D753" s="68"/>
      <c r="E753" s="69"/>
      <c r="F753" s="70"/>
      <c r="G753" s="69"/>
    </row>
    <row r="754" spans="2:7" s="128" customFormat="1" ht="11.65" x14ac:dyDescent="0.35">
      <c r="B754" s="126"/>
      <c r="C754" s="126"/>
      <c r="D754" s="68"/>
      <c r="E754" s="69"/>
      <c r="F754" s="70"/>
      <c r="G754" s="69"/>
    </row>
    <row r="755" spans="2:7" s="128" customFormat="1" ht="11.65" x14ac:dyDescent="0.35">
      <c r="B755" s="126"/>
      <c r="C755" s="126"/>
      <c r="D755" s="68"/>
      <c r="E755" s="69"/>
      <c r="F755" s="70"/>
      <c r="G755" s="69"/>
    </row>
    <row r="756" spans="2:7" s="128" customFormat="1" ht="11.65" x14ac:dyDescent="0.35">
      <c r="B756" s="126"/>
      <c r="C756" s="126"/>
      <c r="D756" s="68"/>
      <c r="E756" s="69"/>
      <c r="F756" s="70"/>
      <c r="G756" s="69"/>
    </row>
    <row r="757" spans="2:7" s="128" customFormat="1" ht="11.65" x14ac:dyDescent="0.35">
      <c r="B757" s="126"/>
      <c r="C757" s="126"/>
      <c r="D757" s="68"/>
      <c r="E757" s="69"/>
      <c r="F757" s="70"/>
      <c r="G757" s="69"/>
    </row>
    <row r="758" spans="2:7" s="128" customFormat="1" ht="11.65" x14ac:dyDescent="0.35">
      <c r="B758" s="126"/>
      <c r="C758" s="126"/>
      <c r="D758" s="68"/>
      <c r="E758" s="69"/>
      <c r="F758" s="70"/>
      <c r="G758" s="69"/>
    </row>
    <row r="759" spans="2:7" s="128" customFormat="1" ht="11.65" x14ac:dyDescent="0.35">
      <c r="B759" s="126"/>
      <c r="C759" s="126"/>
      <c r="D759" s="68"/>
      <c r="E759" s="69"/>
      <c r="F759" s="70"/>
      <c r="G759" s="69"/>
    </row>
    <row r="760" spans="2:7" s="128" customFormat="1" ht="11.65" x14ac:dyDescent="0.35">
      <c r="B760" s="126"/>
      <c r="C760" s="126"/>
      <c r="D760" s="68"/>
      <c r="E760" s="69"/>
      <c r="F760" s="70"/>
      <c r="G760" s="69"/>
    </row>
    <row r="761" spans="2:7" s="128" customFormat="1" ht="11.65" x14ac:dyDescent="0.35">
      <c r="B761" s="126"/>
      <c r="C761" s="126"/>
      <c r="D761" s="68"/>
      <c r="E761" s="69"/>
      <c r="F761" s="70"/>
      <c r="G761" s="69"/>
    </row>
    <row r="762" spans="2:7" s="128" customFormat="1" ht="11.65" x14ac:dyDescent="0.35">
      <c r="B762" s="126"/>
      <c r="C762" s="126"/>
      <c r="D762" s="68"/>
      <c r="E762" s="69"/>
      <c r="F762" s="70"/>
      <c r="G762" s="69"/>
    </row>
    <row r="763" spans="2:7" s="128" customFormat="1" ht="11.65" x14ac:dyDescent="0.35">
      <c r="B763" s="126"/>
      <c r="C763" s="126"/>
      <c r="D763" s="68"/>
      <c r="E763" s="69"/>
      <c r="F763" s="70"/>
      <c r="G763" s="69"/>
    </row>
    <row r="764" spans="2:7" s="128" customFormat="1" ht="11.65" x14ac:dyDescent="0.35">
      <c r="B764" s="126"/>
      <c r="C764" s="126"/>
      <c r="D764" s="68"/>
      <c r="E764" s="69"/>
      <c r="F764" s="70"/>
      <c r="G764" s="69"/>
    </row>
    <row r="765" spans="2:7" s="128" customFormat="1" ht="11.65" x14ac:dyDescent="0.35">
      <c r="B765" s="126"/>
      <c r="C765" s="126"/>
      <c r="D765" s="68"/>
      <c r="E765" s="69"/>
      <c r="F765" s="70"/>
      <c r="G765" s="69"/>
    </row>
    <row r="766" spans="2:7" s="128" customFormat="1" ht="11.65" x14ac:dyDescent="0.35">
      <c r="B766" s="126"/>
      <c r="C766" s="126"/>
      <c r="D766" s="68"/>
      <c r="E766" s="69"/>
      <c r="F766" s="70"/>
      <c r="G766" s="69"/>
    </row>
    <row r="767" spans="2:7" s="128" customFormat="1" ht="11.65" x14ac:dyDescent="0.35">
      <c r="B767" s="126"/>
      <c r="C767" s="126"/>
      <c r="D767" s="68"/>
      <c r="E767" s="69"/>
      <c r="F767" s="70"/>
      <c r="G767" s="69"/>
    </row>
    <row r="768" spans="2:7" s="128" customFormat="1" ht="11.65" x14ac:dyDescent="0.35">
      <c r="B768" s="126"/>
      <c r="C768" s="126"/>
      <c r="D768" s="68"/>
      <c r="E768" s="69"/>
      <c r="F768" s="70"/>
      <c r="G768" s="69"/>
    </row>
    <row r="769" spans="2:7" s="128" customFormat="1" ht="11.65" x14ac:dyDescent="0.35">
      <c r="B769" s="126"/>
      <c r="C769" s="126"/>
      <c r="D769" s="68"/>
      <c r="E769" s="69"/>
      <c r="F769" s="70"/>
      <c r="G769" s="69"/>
    </row>
    <row r="770" spans="2:7" s="128" customFormat="1" ht="11.65" x14ac:dyDescent="0.35">
      <c r="B770" s="126"/>
      <c r="C770" s="126"/>
      <c r="D770" s="68"/>
      <c r="E770" s="69"/>
      <c r="F770" s="70"/>
      <c r="G770" s="69"/>
    </row>
    <row r="771" spans="2:7" s="128" customFormat="1" ht="11.65" x14ac:dyDescent="0.35">
      <c r="B771" s="126"/>
      <c r="C771" s="126"/>
      <c r="D771" s="68"/>
      <c r="E771" s="69"/>
      <c r="F771" s="70"/>
      <c r="G771" s="69"/>
    </row>
    <row r="772" spans="2:7" s="128" customFormat="1" ht="11.65" x14ac:dyDescent="0.35">
      <c r="B772" s="126"/>
      <c r="C772" s="126"/>
      <c r="D772" s="68"/>
      <c r="E772" s="69"/>
      <c r="F772" s="70"/>
      <c r="G772" s="69"/>
    </row>
    <row r="773" spans="2:7" s="128" customFormat="1" ht="11.65" x14ac:dyDescent="0.35">
      <c r="B773" s="126"/>
      <c r="C773" s="126"/>
      <c r="D773" s="68"/>
      <c r="E773" s="69"/>
      <c r="F773" s="70"/>
      <c r="G773" s="69"/>
    </row>
    <row r="774" spans="2:7" s="128" customFormat="1" ht="11.65" x14ac:dyDescent="0.35">
      <c r="B774" s="126"/>
      <c r="C774" s="126"/>
      <c r="D774" s="68"/>
      <c r="E774" s="69"/>
      <c r="F774" s="70"/>
      <c r="G774" s="69"/>
    </row>
    <row r="775" spans="2:7" s="128" customFormat="1" ht="11.65" x14ac:dyDescent="0.35">
      <c r="B775" s="126"/>
      <c r="C775" s="126"/>
      <c r="D775" s="68"/>
      <c r="E775" s="69"/>
      <c r="F775" s="70"/>
      <c r="G775" s="69"/>
    </row>
    <row r="776" spans="2:7" s="128" customFormat="1" ht="11.65" x14ac:dyDescent="0.35">
      <c r="B776" s="126"/>
      <c r="C776" s="126"/>
      <c r="D776" s="68"/>
      <c r="E776" s="69"/>
      <c r="F776" s="70"/>
      <c r="G776" s="69"/>
    </row>
    <row r="777" spans="2:7" s="128" customFormat="1" ht="11.65" x14ac:dyDescent="0.35">
      <c r="B777" s="126"/>
      <c r="C777" s="126"/>
      <c r="D777" s="68"/>
      <c r="E777" s="69"/>
      <c r="F777" s="70"/>
      <c r="G777" s="69"/>
    </row>
    <row r="778" spans="2:7" s="128" customFormat="1" ht="11.65" x14ac:dyDescent="0.35">
      <c r="B778" s="126"/>
      <c r="C778" s="126"/>
      <c r="D778" s="68"/>
      <c r="E778" s="69"/>
      <c r="F778" s="70"/>
      <c r="G778" s="69"/>
    </row>
    <row r="779" spans="2:7" s="128" customFormat="1" ht="11.65" x14ac:dyDescent="0.35">
      <c r="B779" s="126"/>
      <c r="C779" s="126"/>
      <c r="D779" s="68"/>
      <c r="E779" s="69"/>
      <c r="F779" s="70"/>
      <c r="G779" s="69"/>
    </row>
    <row r="780" spans="2:7" s="128" customFormat="1" ht="11.65" x14ac:dyDescent="0.35">
      <c r="B780" s="126"/>
      <c r="C780" s="126"/>
      <c r="D780" s="68"/>
      <c r="E780" s="69"/>
      <c r="F780" s="70"/>
      <c r="G780" s="69"/>
    </row>
    <row r="781" spans="2:7" s="128" customFormat="1" ht="11.65" x14ac:dyDescent="0.35">
      <c r="B781" s="126"/>
      <c r="C781" s="126"/>
      <c r="D781" s="68"/>
      <c r="E781" s="69"/>
      <c r="F781" s="70"/>
      <c r="G781" s="69"/>
    </row>
    <row r="782" spans="2:7" s="128" customFormat="1" ht="11.65" x14ac:dyDescent="0.35">
      <c r="B782" s="126"/>
      <c r="C782" s="126"/>
      <c r="D782" s="68"/>
      <c r="E782" s="69"/>
      <c r="F782" s="70"/>
      <c r="G782" s="69"/>
    </row>
    <row r="783" spans="2:7" s="128" customFormat="1" ht="11.65" x14ac:dyDescent="0.35">
      <c r="B783" s="126"/>
      <c r="C783" s="126"/>
      <c r="D783" s="68"/>
      <c r="E783" s="69"/>
      <c r="F783" s="70"/>
      <c r="G783" s="69"/>
    </row>
    <row r="784" spans="2:7" s="128" customFormat="1" ht="11.65" x14ac:dyDescent="0.35">
      <c r="B784" s="126"/>
      <c r="C784" s="126"/>
      <c r="D784" s="68"/>
      <c r="E784" s="69"/>
      <c r="F784" s="70"/>
      <c r="G784" s="69"/>
    </row>
    <row r="785" spans="2:7" s="128" customFormat="1" ht="11.65" x14ac:dyDescent="0.35">
      <c r="B785" s="126"/>
      <c r="C785" s="126"/>
      <c r="D785" s="68"/>
      <c r="E785" s="69"/>
      <c r="F785" s="70"/>
      <c r="G785" s="69"/>
    </row>
    <row r="786" spans="2:7" s="128" customFormat="1" ht="11.65" x14ac:dyDescent="0.35">
      <c r="B786" s="126"/>
      <c r="C786" s="126"/>
      <c r="D786" s="68"/>
      <c r="E786" s="69"/>
      <c r="F786" s="70"/>
      <c r="G786" s="69"/>
    </row>
    <row r="787" spans="2:7" s="128" customFormat="1" ht="11.65" x14ac:dyDescent="0.35">
      <c r="B787" s="126"/>
      <c r="C787" s="126"/>
      <c r="D787" s="68"/>
      <c r="E787" s="69"/>
      <c r="F787" s="70"/>
      <c r="G787" s="69"/>
    </row>
    <row r="788" spans="2:7" s="128" customFormat="1" ht="11.65" x14ac:dyDescent="0.35">
      <c r="B788" s="126"/>
      <c r="C788" s="126"/>
      <c r="D788" s="68"/>
      <c r="E788" s="69"/>
      <c r="F788" s="70"/>
      <c r="G788" s="69"/>
    </row>
    <row r="789" spans="2:7" s="128" customFormat="1" ht="11.65" x14ac:dyDescent="0.35">
      <c r="B789" s="126"/>
      <c r="C789" s="126"/>
      <c r="D789" s="68"/>
      <c r="E789" s="69"/>
      <c r="F789" s="70"/>
      <c r="G789" s="69"/>
    </row>
    <row r="790" spans="2:7" s="128" customFormat="1" ht="11.65" x14ac:dyDescent="0.35">
      <c r="B790" s="126"/>
      <c r="C790" s="126"/>
      <c r="D790" s="68"/>
      <c r="E790" s="69"/>
      <c r="F790" s="70"/>
      <c r="G790" s="69"/>
    </row>
    <row r="791" spans="2:7" s="128" customFormat="1" ht="11.65" x14ac:dyDescent="0.35">
      <c r="B791" s="126"/>
      <c r="C791" s="126"/>
      <c r="D791" s="68"/>
      <c r="E791" s="69"/>
      <c r="F791" s="70"/>
      <c r="G791" s="69"/>
    </row>
    <row r="792" spans="2:7" s="128" customFormat="1" ht="11.65" x14ac:dyDescent="0.35">
      <c r="B792" s="126"/>
      <c r="C792" s="126"/>
      <c r="D792" s="68"/>
      <c r="E792" s="69"/>
      <c r="F792" s="70"/>
      <c r="G792" s="69"/>
    </row>
    <row r="793" spans="2:7" s="128" customFormat="1" ht="11.65" x14ac:dyDescent="0.35">
      <c r="B793" s="126"/>
      <c r="C793" s="126"/>
      <c r="D793" s="68"/>
      <c r="E793" s="69"/>
      <c r="F793" s="70"/>
      <c r="G793" s="69"/>
    </row>
    <row r="794" spans="2:7" s="128" customFormat="1" ht="11.65" x14ac:dyDescent="0.35">
      <c r="B794" s="126"/>
      <c r="C794" s="126"/>
      <c r="D794" s="68"/>
      <c r="E794" s="69"/>
      <c r="F794" s="70"/>
      <c r="G794" s="69"/>
    </row>
    <row r="795" spans="2:7" s="128" customFormat="1" ht="11.65" x14ac:dyDescent="0.35">
      <c r="B795" s="126"/>
      <c r="C795" s="126"/>
      <c r="D795" s="68"/>
      <c r="E795" s="69"/>
      <c r="F795" s="70"/>
      <c r="G795" s="69"/>
    </row>
    <row r="796" spans="2:7" s="128" customFormat="1" ht="11.65" x14ac:dyDescent="0.35">
      <c r="B796" s="126"/>
      <c r="C796" s="126"/>
      <c r="D796" s="68"/>
      <c r="E796" s="69"/>
      <c r="F796" s="70"/>
      <c r="G796" s="69"/>
    </row>
    <row r="797" spans="2:7" s="128" customFormat="1" ht="11.65" x14ac:dyDescent="0.35">
      <c r="B797" s="126"/>
      <c r="C797" s="126"/>
      <c r="D797" s="68"/>
      <c r="E797" s="69"/>
      <c r="F797" s="70"/>
      <c r="G797" s="69"/>
    </row>
    <row r="798" spans="2:7" s="128" customFormat="1" ht="11.65" x14ac:dyDescent="0.35">
      <c r="B798" s="126"/>
      <c r="C798" s="126"/>
      <c r="D798" s="68"/>
      <c r="E798" s="69"/>
      <c r="F798" s="70"/>
      <c r="G798" s="69"/>
    </row>
    <row r="799" spans="2:7" s="128" customFormat="1" ht="11.65" x14ac:dyDescent="0.35">
      <c r="B799" s="126"/>
      <c r="C799" s="126"/>
      <c r="D799" s="68"/>
      <c r="E799" s="69"/>
      <c r="F799" s="70"/>
      <c r="G799" s="69"/>
    </row>
    <row r="800" spans="2:7" s="128" customFormat="1" ht="11.65" x14ac:dyDescent="0.35">
      <c r="B800" s="126"/>
      <c r="C800" s="126"/>
      <c r="D800" s="68"/>
      <c r="E800" s="69"/>
      <c r="F800" s="70"/>
      <c r="G800" s="69"/>
    </row>
    <row r="801" spans="2:7" s="128" customFormat="1" ht="11.65" x14ac:dyDescent="0.35">
      <c r="B801" s="126"/>
      <c r="C801" s="126"/>
      <c r="D801" s="68"/>
      <c r="E801" s="69"/>
      <c r="F801" s="70"/>
      <c r="G801" s="69"/>
    </row>
    <row r="802" spans="2:7" s="128" customFormat="1" ht="11.65" x14ac:dyDescent="0.35">
      <c r="B802" s="126"/>
      <c r="C802" s="126"/>
      <c r="D802" s="68"/>
      <c r="E802" s="69"/>
      <c r="F802" s="70"/>
      <c r="G802" s="69"/>
    </row>
    <row r="803" spans="2:7" s="128" customFormat="1" ht="11.65" x14ac:dyDescent="0.35">
      <c r="B803" s="126"/>
      <c r="C803" s="126"/>
      <c r="D803" s="68"/>
      <c r="E803" s="69"/>
      <c r="F803" s="70"/>
      <c r="G803" s="69"/>
    </row>
    <row r="804" spans="2:7" s="128" customFormat="1" ht="11.65" x14ac:dyDescent="0.35">
      <c r="B804" s="126"/>
      <c r="C804" s="126"/>
      <c r="D804" s="68"/>
      <c r="E804" s="69"/>
      <c r="F804" s="70"/>
      <c r="G804" s="69"/>
    </row>
    <row r="805" spans="2:7" s="128" customFormat="1" ht="11.65" x14ac:dyDescent="0.35">
      <c r="B805" s="126"/>
      <c r="C805" s="126"/>
      <c r="D805" s="68"/>
      <c r="E805" s="69"/>
      <c r="F805" s="70"/>
      <c r="G805" s="69"/>
    </row>
    <row r="806" spans="2:7" s="128" customFormat="1" ht="11.65" x14ac:dyDescent="0.35">
      <c r="B806" s="126"/>
      <c r="C806" s="126"/>
      <c r="D806" s="68"/>
      <c r="E806" s="69"/>
      <c r="F806" s="70"/>
      <c r="G806" s="69"/>
    </row>
    <row r="807" spans="2:7" s="128" customFormat="1" ht="11.65" x14ac:dyDescent="0.35">
      <c r="B807" s="126"/>
      <c r="C807" s="126"/>
      <c r="D807" s="68"/>
      <c r="E807" s="69"/>
      <c r="F807" s="70"/>
      <c r="G807" s="69"/>
    </row>
    <row r="808" spans="2:7" s="128" customFormat="1" ht="11.65" x14ac:dyDescent="0.35">
      <c r="B808" s="126"/>
      <c r="C808" s="126"/>
      <c r="D808" s="68"/>
      <c r="E808" s="69"/>
      <c r="F808" s="70"/>
      <c r="G808" s="69"/>
    </row>
    <row r="809" spans="2:7" s="128" customFormat="1" ht="11.65" x14ac:dyDescent="0.35">
      <c r="B809" s="126"/>
      <c r="C809" s="126"/>
      <c r="D809" s="68"/>
      <c r="E809" s="69"/>
      <c r="F809" s="70"/>
      <c r="G809" s="69"/>
    </row>
    <row r="810" spans="2:7" s="128" customFormat="1" ht="11.65" x14ac:dyDescent="0.35">
      <c r="B810" s="126"/>
      <c r="C810" s="126"/>
      <c r="D810" s="68"/>
      <c r="E810" s="69"/>
      <c r="F810" s="70"/>
      <c r="G810" s="69"/>
    </row>
    <row r="811" spans="2:7" s="128" customFormat="1" ht="11.65" x14ac:dyDescent="0.35">
      <c r="B811" s="126"/>
      <c r="C811" s="126"/>
      <c r="D811" s="68"/>
      <c r="E811" s="69"/>
      <c r="F811" s="70"/>
      <c r="G811" s="69"/>
    </row>
    <row r="812" spans="2:7" s="128" customFormat="1" ht="11.65" x14ac:dyDescent="0.35">
      <c r="B812" s="126"/>
      <c r="C812" s="126"/>
      <c r="D812" s="68"/>
      <c r="E812" s="69"/>
      <c r="F812" s="70"/>
      <c r="G812" s="69"/>
    </row>
    <row r="813" spans="2:7" s="128" customFormat="1" ht="11.65" x14ac:dyDescent="0.35">
      <c r="B813" s="126"/>
      <c r="C813" s="126"/>
      <c r="D813" s="68"/>
      <c r="E813" s="69"/>
      <c r="F813" s="70"/>
      <c r="G813" s="69"/>
    </row>
    <row r="814" spans="2:7" s="128" customFormat="1" ht="11.65" x14ac:dyDescent="0.35">
      <c r="B814" s="126"/>
      <c r="C814" s="126"/>
      <c r="D814" s="68"/>
      <c r="E814" s="69"/>
      <c r="F814" s="70"/>
      <c r="G814" s="69"/>
    </row>
    <row r="815" spans="2:7" s="128" customFormat="1" ht="11.65" x14ac:dyDescent="0.35">
      <c r="B815" s="126"/>
      <c r="C815" s="126"/>
      <c r="D815" s="68"/>
      <c r="E815" s="69"/>
      <c r="F815" s="70"/>
      <c r="G815" s="69"/>
    </row>
    <row r="816" spans="2:7" s="128" customFormat="1" ht="11.65" x14ac:dyDescent="0.35">
      <c r="B816" s="126"/>
      <c r="C816" s="126"/>
      <c r="D816" s="68"/>
      <c r="E816" s="69"/>
      <c r="F816" s="70"/>
      <c r="G816" s="69"/>
    </row>
    <row r="817" spans="2:7" s="128" customFormat="1" ht="11.65" x14ac:dyDescent="0.35">
      <c r="B817" s="126"/>
      <c r="C817" s="126"/>
      <c r="D817" s="68"/>
      <c r="E817" s="69"/>
      <c r="F817" s="70"/>
      <c r="G817" s="69"/>
    </row>
    <row r="818" spans="2:7" s="128" customFormat="1" ht="11.65" x14ac:dyDescent="0.35">
      <c r="B818" s="126"/>
      <c r="C818" s="126"/>
      <c r="D818" s="68"/>
      <c r="E818" s="69"/>
      <c r="F818" s="70"/>
      <c r="G818" s="69"/>
    </row>
    <row r="819" spans="2:7" s="128" customFormat="1" ht="11.65" x14ac:dyDescent="0.35">
      <c r="B819" s="126"/>
      <c r="C819" s="126"/>
      <c r="D819" s="68"/>
      <c r="E819" s="69"/>
      <c r="F819" s="70"/>
      <c r="G819" s="69"/>
    </row>
    <row r="820" spans="2:7" s="128" customFormat="1" ht="11.65" x14ac:dyDescent="0.35">
      <c r="B820" s="126"/>
      <c r="C820" s="126"/>
      <c r="D820" s="68"/>
      <c r="E820" s="69"/>
      <c r="F820" s="70"/>
      <c r="G820" s="69"/>
    </row>
    <row r="821" spans="2:7" s="128" customFormat="1" ht="11.65" x14ac:dyDescent="0.35">
      <c r="B821" s="126"/>
      <c r="C821" s="126"/>
      <c r="D821" s="68"/>
      <c r="E821" s="69"/>
      <c r="F821" s="70"/>
      <c r="G821" s="69"/>
    </row>
    <row r="822" spans="2:7" s="128" customFormat="1" ht="11.65" x14ac:dyDescent="0.35">
      <c r="B822" s="126"/>
      <c r="C822" s="126"/>
      <c r="D822" s="68"/>
      <c r="E822" s="69"/>
      <c r="F822" s="70"/>
      <c r="G822" s="69"/>
    </row>
    <row r="823" spans="2:7" s="128" customFormat="1" ht="11.65" x14ac:dyDescent="0.35">
      <c r="B823" s="126"/>
      <c r="C823" s="126"/>
      <c r="D823" s="68"/>
      <c r="E823" s="69"/>
      <c r="F823" s="70"/>
      <c r="G823" s="69"/>
    </row>
    <row r="824" spans="2:7" s="128" customFormat="1" ht="11.65" x14ac:dyDescent="0.35">
      <c r="B824" s="126"/>
      <c r="C824" s="126"/>
      <c r="D824" s="68"/>
      <c r="E824" s="69"/>
      <c r="F824" s="70"/>
      <c r="G824" s="69"/>
    </row>
    <row r="825" spans="2:7" s="128" customFormat="1" ht="11.65" x14ac:dyDescent="0.35">
      <c r="B825" s="126"/>
      <c r="C825" s="126"/>
      <c r="D825" s="68"/>
      <c r="E825" s="69"/>
      <c r="F825" s="70"/>
      <c r="G825" s="69"/>
    </row>
    <row r="826" spans="2:7" s="128" customFormat="1" ht="11.65" x14ac:dyDescent="0.35">
      <c r="B826" s="126"/>
      <c r="C826" s="126"/>
      <c r="D826" s="68"/>
      <c r="E826" s="69"/>
      <c r="F826" s="70"/>
      <c r="G826" s="69"/>
    </row>
    <row r="827" spans="2:7" s="128" customFormat="1" ht="11.65" x14ac:dyDescent="0.35">
      <c r="B827" s="126"/>
      <c r="C827" s="126"/>
      <c r="D827" s="68"/>
      <c r="E827" s="69"/>
      <c r="F827" s="70"/>
      <c r="G827" s="69"/>
    </row>
    <row r="828" spans="2:7" s="128" customFormat="1" ht="11.65" x14ac:dyDescent="0.35">
      <c r="B828" s="126"/>
      <c r="C828" s="126"/>
      <c r="D828" s="68"/>
      <c r="E828" s="69"/>
      <c r="F828" s="70"/>
      <c r="G828" s="69"/>
    </row>
    <row r="829" spans="2:7" s="128" customFormat="1" ht="11.65" x14ac:dyDescent="0.35">
      <c r="B829" s="126"/>
      <c r="C829" s="126"/>
      <c r="D829" s="68"/>
      <c r="E829" s="69"/>
      <c r="F829" s="70"/>
      <c r="G829" s="69"/>
    </row>
    <row r="830" spans="2:7" s="128" customFormat="1" ht="11.65" x14ac:dyDescent="0.35">
      <c r="B830" s="126"/>
      <c r="C830" s="126"/>
      <c r="D830" s="68"/>
      <c r="E830" s="69"/>
      <c r="F830" s="70"/>
      <c r="G830" s="69"/>
    </row>
    <row r="831" spans="2:7" s="128" customFormat="1" ht="11.65" x14ac:dyDescent="0.35">
      <c r="B831" s="126"/>
      <c r="C831" s="126"/>
      <c r="D831" s="68"/>
      <c r="E831" s="69"/>
      <c r="F831" s="70"/>
      <c r="G831" s="69"/>
    </row>
    <row r="832" spans="2:7" s="128" customFormat="1" ht="11.65" x14ac:dyDescent="0.35">
      <c r="B832" s="126"/>
      <c r="C832" s="126"/>
      <c r="D832" s="68"/>
      <c r="E832" s="69"/>
      <c r="F832" s="70"/>
      <c r="G832" s="69"/>
    </row>
    <row r="833" spans="2:7" s="128" customFormat="1" ht="11.65" x14ac:dyDescent="0.35">
      <c r="B833" s="126"/>
      <c r="C833" s="126"/>
      <c r="D833" s="68"/>
      <c r="E833" s="69"/>
      <c r="F833" s="70"/>
      <c r="G833" s="69"/>
    </row>
    <row r="834" spans="2:7" s="128" customFormat="1" ht="11.65" x14ac:dyDescent="0.35">
      <c r="B834" s="126"/>
      <c r="C834" s="126"/>
      <c r="D834" s="68"/>
      <c r="E834" s="69"/>
      <c r="F834" s="70"/>
      <c r="G834" s="69"/>
    </row>
    <row r="835" spans="2:7" s="128" customFormat="1" ht="11.65" x14ac:dyDescent="0.35">
      <c r="B835" s="126"/>
      <c r="C835" s="126"/>
      <c r="D835" s="68"/>
      <c r="E835" s="69"/>
      <c r="F835" s="70"/>
      <c r="G835" s="69"/>
    </row>
    <row r="836" spans="2:7" s="128" customFormat="1" ht="11.65" x14ac:dyDescent="0.35">
      <c r="B836" s="126"/>
      <c r="C836" s="126"/>
      <c r="D836" s="68"/>
      <c r="E836" s="69"/>
      <c r="F836" s="70"/>
      <c r="G836" s="69"/>
    </row>
    <row r="837" spans="2:7" s="128" customFormat="1" ht="11.65" x14ac:dyDescent="0.35">
      <c r="B837" s="126"/>
      <c r="C837" s="126"/>
      <c r="D837" s="68"/>
      <c r="E837" s="69"/>
      <c r="F837" s="70"/>
      <c r="G837" s="69"/>
    </row>
    <row r="838" spans="2:7" s="128" customFormat="1" ht="11.65" x14ac:dyDescent="0.35">
      <c r="B838" s="126"/>
      <c r="C838" s="126"/>
      <c r="D838" s="68"/>
      <c r="E838" s="69"/>
      <c r="F838" s="70"/>
      <c r="G838" s="69"/>
    </row>
    <row r="839" spans="2:7" s="128" customFormat="1" ht="11.65" x14ac:dyDescent="0.35">
      <c r="B839" s="126"/>
      <c r="C839" s="126"/>
      <c r="D839" s="68"/>
      <c r="E839" s="69"/>
      <c r="F839" s="70"/>
      <c r="G839" s="69"/>
    </row>
    <row r="840" spans="2:7" s="128" customFormat="1" ht="11.65" x14ac:dyDescent="0.35">
      <c r="B840" s="126"/>
      <c r="C840" s="126"/>
      <c r="D840" s="68"/>
      <c r="E840" s="69"/>
      <c r="F840" s="70"/>
      <c r="G840" s="69"/>
    </row>
    <row r="841" spans="2:7" s="128" customFormat="1" ht="11.65" x14ac:dyDescent="0.35">
      <c r="B841" s="126"/>
      <c r="C841" s="126"/>
      <c r="D841" s="68"/>
      <c r="E841" s="69"/>
      <c r="F841" s="70"/>
      <c r="G841" s="69"/>
    </row>
    <row r="842" spans="2:7" s="128" customFormat="1" ht="11.65" x14ac:dyDescent="0.35">
      <c r="B842" s="126"/>
      <c r="C842" s="126"/>
      <c r="D842" s="68"/>
      <c r="E842" s="69"/>
      <c r="F842" s="70"/>
      <c r="G842" s="69"/>
    </row>
    <row r="843" spans="2:7" s="128" customFormat="1" ht="11.65" x14ac:dyDescent="0.35">
      <c r="B843" s="126"/>
      <c r="C843" s="126"/>
      <c r="D843" s="68"/>
      <c r="E843" s="69"/>
      <c r="F843" s="70"/>
      <c r="G843" s="69"/>
    </row>
    <row r="844" spans="2:7" s="128" customFormat="1" ht="11.65" x14ac:dyDescent="0.35">
      <c r="B844" s="126"/>
      <c r="C844" s="126"/>
      <c r="D844" s="68"/>
      <c r="E844" s="69"/>
      <c r="F844" s="70"/>
      <c r="G844" s="69"/>
    </row>
    <row r="845" spans="2:7" s="128" customFormat="1" ht="11.65" x14ac:dyDescent="0.35">
      <c r="B845" s="126"/>
      <c r="C845" s="126"/>
      <c r="D845" s="68"/>
      <c r="E845" s="69"/>
      <c r="F845" s="70"/>
      <c r="G845" s="69"/>
    </row>
    <row r="846" spans="2:7" s="128" customFormat="1" ht="11.65" x14ac:dyDescent="0.35">
      <c r="B846" s="126"/>
      <c r="C846" s="126"/>
      <c r="D846" s="68"/>
      <c r="E846" s="69"/>
      <c r="F846" s="70"/>
      <c r="G846" s="69"/>
    </row>
    <row r="847" spans="2:7" s="128" customFormat="1" ht="11.65" x14ac:dyDescent="0.35">
      <c r="B847" s="126"/>
      <c r="C847" s="126"/>
      <c r="D847" s="68"/>
      <c r="E847" s="69"/>
      <c r="F847" s="70"/>
      <c r="G847" s="69"/>
    </row>
    <row r="848" spans="2:7" s="128" customFormat="1" ht="11.65" x14ac:dyDescent="0.35">
      <c r="B848" s="126"/>
      <c r="C848" s="126"/>
      <c r="D848" s="68"/>
      <c r="E848" s="69"/>
      <c r="F848" s="70"/>
      <c r="G848" s="69"/>
    </row>
    <row r="849" spans="2:7" s="128" customFormat="1" ht="11.65" x14ac:dyDescent="0.35">
      <c r="B849" s="126"/>
      <c r="C849" s="126"/>
      <c r="D849" s="68"/>
      <c r="E849" s="69"/>
      <c r="F849" s="70"/>
      <c r="G849" s="69"/>
    </row>
    <row r="850" spans="2:7" s="128" customFormat="1" ht="11.65" x14ac:dyDescent="0.35">
      <c r="B850" s="126"/>
      <c r="C850" s="126"/>
      <c r="D850" s="68"/>
      <c r="E850" s="69"/>
      <c r="F850" s="70"/>
      <c r="G850" s="69"/>
    </row>
    <row r="851" spans="2:7" s="128" customFormat="1" ht="11.65" x14ac:dyDescent="0.35">
      <c r="B851" s="126"/>
      <c r="C851" s="126"/>
      <c r="D851" s="68"/>
      <c r="E851" s="69"/>
      <c r="F851" s="70"/>
      <c r="G851" s="69"/>
    </row>
    <row r="852" spans="2:7" s="128" customFormat="1" ht="11.65" x14ac:dyDescent="0.35">
      <c r="B852" s="126"/>
      <c r="C852" s="126"/>
      <c r="D852" s="68"/>
      <c r="E852" s="69"/>
      <c r="F852" s="70"/>
      <c r="G852" s="69"/>
    </row>
    <row r="853" spans="2:7" s="128" customFormat="1" ht="11.65" x14ac:dyDescent="0.35">
      <c r="B853" s="126"/>
      <c r="C853" s="126"/>
      <c r="D853" s="68"/>
      <c r="E853" s="69"/>
      <c r="F853" s="70"/>
      <c r="G853" s="69"/>
    </row>
    <row r="854" spans="2:7" s="128" customFormat="1" ht="11.65" x14ac:dyDescent="0.35">
      <c r="B854" s="126"/>
      <c r="C854" s="126"/>
      <c r="D854" s="68"/>
      <c r="E854" s="69"/>
      <c r="F854" s="70"/>
      <c r="G854" s="69"/>
    </row>
    <row r="855" spans="2:7" s="128" customFormat="1" ht="11.65" x14ac:dyDescent="0.35">
      <c r="B855" s="126"/>
      <c r="C855" s="126"/>
      <c r="D855" s="68"/>
      <c r="E855" s="69"/>
      <c r="F855" s="70"/>
      <c r="G855" s="69"/>
    </row>
    <row r="856" spans="2:7" s="128" customFormat="1" ht="11.65" x14ac:dyDescent="0.35">
      <c r="B856" s="126"/>
      <c r="C856" s="126"/>
      <c r="D856" s="68"/>
      <c r="E856" s="69"/>
      <c r="F856" s="70"/>
      <c r="G856" s="69"/>
    </row>
    <row r="857" spans="2:7" s="128" customFormat="1" ht="11.65" x14ac:dyDescent="0.35">
      <c r="B857" s="126"/>
      <c r="C857" s="126"/>
      <c r="D857" s="68"/>
      <c r="E857" s="69"/>
      <c r="F857" s="70"/>
      <c r="G857" s="69"/>
    </row>
    <row r="858" spans="2:7" s="128" customFormat="1" ht="11.65" x14ac:dyDescent="0.35">
      <c r="B858" s="126"/>
      <c r="C858" s="126"/>
      <c r="D858" s="68"/>
      <c r="E858" s="69"/>
      <c r="F858" s="70"/>
      <c r="G858" s="69"/>
    </row>
    <row r="859" spans="2:7" s="128" customFormat="1" ht="11.65" x14ac:dyDescent="0.35">
      <c r="B859" s="126"/>
      <c r="C859" s="126"/>
      <c r="D859" s="68"/>
      <c r="E859" s="69"/>
      <c r="F859" s="70"/>
      <c r="G859" s="69"/>
    </row>
    <row r="860" spans="2:7" s="128" customFormat="1" ht="11.65" x14ac:dyDescent="0.35">
      <c r="B860" s="126"/>
      <c r="C860" s="126"/>
      <c r="D860" s="68"/>
      <c r="E860" s="69"/>
      <c r="F860" s="70"/>
      <c r="G860" s="69"/>
    </row>
    <row r="861" spans="2:7" s="128" customFormat="1" ht="11.65" x14ac:dyDescent="0.35">
      <c r="B861" s="126"/>
      <c r="C861" s="126"/>
      <c r="D861" s="68"/>
      <c r="E861" s="69"/>
      <c r="F861" s="70"/>
      <c r="G861" s="69"/>
    </row>
    <row r="862" spans="2:7" s="128" customFormat="1" ht="11.65" x14ac:dyDescent="0.35">
      <c r="B862" s="126"/>
      <c r="C862" s="126"/>
      <c r="D862" s="68"/>
      <c r="E862" s="69"/>
      <c r="F862" s="70"/>
      <c r="G862" s="69"/>
    </row>
    <row r="863" spans="2:7" s="128" customFormat="1" ht="11.65" x14ac:dyDescent="0.35">
      <c r="B863" s="126"/>
      <c r="C863" s="126"/>
      <c r="D863" s="68"/>
      <c r="E863" s="69"/>
      <c r="F863" s="70"/>
      <c r="G863" s="69"/>
    </row>
    <row r="864" spans="2:7" s="128" customFormat="1" ht="11.65" x14ac:dyDescent="0.35">
      <c r="B864" s="126"/>
      <c r="C864" s="126"/>
      <c r="D864" s="68"/>
      <c r="E864" s="69"/>
      <c r="F864" s="70"/>
      <c r="G864" s="69"/>
    </row>
    <row r="865" spans="2:7" s="128" customFormat="1" ht="11.65" x14ac:dyDescent="0.35">
      <c r="B865" s="126"/>
      <c r="C865" s="126"/>
      <c r="D865" s="68"/>
      <c r="E865" s="69"/>
      <c r="F865" s="70"/>
      <c r="G865" s="69"/>
    </row>
    <row r="866" spans="2:7" s="128" customFormat="1" ht="11.65" x14ac:dyDescent="0.35">
      <c r="B866" s="126"/>
      <c r="C866" s="126"/>
      <c r="D866" s="68"/>
      <c r="E866" s="69"/>
      <c r="F866" s="70"/>
      <c r="G866" s="69"/>
    </row>
    <row r="867" spans="2:7" s="128" customFormat="1" ht="11.65" x14ac:dyDescent="0.35">
      <c r="B867" s="126"/>
      <c r="C867" s="126"/>
      <c r="D867" s="68"/>
      <c r="E867" s="69"/>
      <c r="F867" s="70"/>
      <c r="G867" s="69"/>
    </row>
    <row r="868" spans="2:7" s="128" customFormat="1" ht="11.65" x14ac:dyDescent="0.35">
      <c r="B868" s="126"/>
      <c r="C868" s="126"/>
      <c r="D868" s="68"/>
      <c r="E868" s="69"/>
      <c r="F868" s="70"/>
      <c r="G868" s="69"/>
    </row>
    <row r="869" spans="2:7" s="128" customFormat="1" ht="11.65" x14ac:dyDescent="0.35">
      <c r="B869" s="126"/>
      <c r="C869" s="126"/>
      <c r="D869" s="68"/>
      <c r="E869" s="69"/>
      <c r="F869" s="70"/>
      <c r="G869" s="69"/>
    </row>
    <row r="870" spans="2:7" s="128" customFormat="1" ht="11.65" x14ac:dyDescent="0.35">
      <c r="B870" s="126"/>
      <c r="C870" s="126"/>
      <c r="D870" s="68"/>
      <c r="E870" s="69"/>
      <c r="F870" s="70"/>
      <c r="G870" s="69"/>
    </row>
    <row r="871" spans="2:7" s="128" customFormat="1" ht="11.65" x14ac:dyDescent="0.35">
      <c r="B871" s="126"/>
      <c r="C871" s="126"/>
      <c r="D871" s="68"/>
      <c r="E871" s="69"/>
      <c r="F871" s="70"/>
      <c r="G871" s="69"/>
    </row>
    <row r="872" spans="2:7" s="128" customFormat="1" ht="11.65" x14ac:dyDescent="0.35">
      <c r="B872" s="126"/>
      <c r="C872" s="126"/>
      <c r="D872" s="68"/>
      <c r="E872" s="69"/>
      <c r="F872" s="70"/>
      <c r="G872" s="69"/>
    </row>
    <row r="873" spans="2:7" s="128" customFormat="1" ht="11.65" x14ac:dyDescent="0.35">
      <c r="B873" s="126"/>
      <c r="C873" s="126"/>
      <c r="D873" s="68"/>
      <c r="E873" s="69"/>
      <c r="F873" s="70"/>
      <c r="G873" s="69"/>
    </row>
    <row r="874" spans="2:7" s="128" customFormat="1" ht="11.65" x14ac:dyDescent="0.35">
      <c r="B874" s="126"/>
      <c r="C874" s="126"/>
      <c r="D874" s="68"/>
      <c r="E874" s="69"/>
      <c r="F874" s="70"/>
      <c r="G874" s="69"/>
    </row>
    <row r="875" spans="2:7" s="128" customFormat="1" ht="11.65" x14ac:dyDescent="0.35">
      <c r="B875" s="126"/>
      <c r="C875" s="126"/>
      <c r="D875" s="68"/>
      <c r="E875" s="69"/>
      <c r="F875" s="70"/>
      <c r="G875" s="69"/>
    </row>
    <row r="876" spans="2:7" s="128" customFormat="1" ht="11.65" x14ac:dyDescent="0.35">
      <c r="B876" s="126"/>
      <c r="C876" s="126"/>
      <c r="D876" s="68"/>
      <c r="E876" s="69"/>
      <c r="F876" s="70"/>
      <c r="G876" s="69"/>
    </row>
    <row r="877" spans="2:7" s="128" customFormat="1" ht="11.65" x14ac:dyDescent="0.35">
      <c r="B877" s="126"/>
      <c r="C877" s="126"/>
      <c r="D877" s="68"/>
      <c r="E877" s="69"/>
      <c r="F877" s="70"/>
      <c r="G877" s="69"/>
    </row>
    <row r="878" spans="2:7" s="128" customFormat="1" ht="11.65" x14ac:dyDescent="0.35">
      <c r="B878" s="126"/>
      <c r="C878" s="126"/>
      <c r="D878" s="68"/>
      <c r="E878" s="69"/>
      <c r="F878" s="70"/>
      <c r="G878" s="69"/>
    </row>
    <row r="879" spans="2:7" s="128" customFormat="1" ht="11.65" x14ac:dyDescent="0.35">
      <c r="B879" s="126"/>
      <c r="C879" s="126"/>
      <c r="D879" s="68"/>
      <c r="E879" s="69"/>
      <c r="F879" s="70"/>
      <c r="G879" s="69"/>
    </row>
    <row r="880" spans="2:7" s="128" customFormat="1" ht="11.65" x14ac:dyDescent="0.35">
      <c r="B880" s="126"/>
      <c r="C880" s="126"/>
      <c r="D880" s="68"/>
      <c r="E880" s="69"/>
      <c r="F880" s="70"/>
      <c r="G880" s="69"/>
    </row>
    <row r="881" spans="2:7" s="128" customFormat="1" ht="11.65" x14ac:dyDescent="0.35">
      <c r="B881" s="126"/>
      <c r="C881" s="126"/>
      <c r="D881" s="68"/>
      <c r="E881" s="69"/>
      <c r="F881" s="70"/>
      <c r="G881" s="69"/>
    </row>
    <row r="882" spans="2:7" s="128" customFormat="1" ht="11.65" x14ac:dyDescent="0.35">
      <c r="B882" s="126"/>
      <c r="C882" s="126"/>
      <c r="D882" s="68"/>
      <c r="E882" s="69"/>
      <c r="F882" s="70"/>
      <c r="G882" s="69"/>
    </row>
    <row r="883" spans="2:7" s="128" customFormat="1" ht="11.65" x14ac:dyDescent="0.35">
      <c r="B883" s="126"/>
      <c r="C883" s="126"/>
      <c r="D883" s="68"/>
      <c r="E883" s="69"/>
      <c r="F883" s="70"/>
      <c r="G883" s="69"/>
    </row>
    <row r="884" spans="2:7" s="128" customFormat="1" ht="11.65" x14ac:dyDescent="0.35">
      <c r="B884" s="126"/>
      <c r="C884" s="126"/>
      <c r="D884" s="68"/>
      <c r="E884" s="69"/>
      <c r="F884" s="70"/>
      <c r="G884" s="69"/>
    </row>
    <row r="885" spans="2:7" s="128" customFormat="1" ht="11.65" x14ac:dyDescent="0.35">
      <c r="B885" s="126"/>
      <c r="C885" s="126"/>
      <c r="D885" s="68"/>
      <c r="E885" s="69"/>
      <c r="F885" s="70"/>
      <c r="G885" s="69"/>
    </row>
    <row r="886" spans="2:7" s="128" customFormat="1" ht="11.65" x14ac:dyDescent="0.35">
      <c r="B886" s="126"/>
      <c r="C886" s="126"/>
      <c r="D886" s="68"/>
      <c r="E886" s="69"/>
      <c r="F886" s="70"/>
      <c r="G886" s="69"/>
    </row>
    <row r="887" spans="2:7" s="128" customFormat="1" ht="11.65" x14ac:dyDescent="0.35">
      <c r="B887" s="126"/>
      <c r="C887" s="126"/>
      <c r="D887" s="68"/>
      <c r="E887" s="69"/>
      <c r="F887" s="70"/>
      <c r="G887" s="69"/>
    </row>
    <row r="888" spans="2:7" s="128" customFormat="1" ht="11.65" x14ac:dyDescent="0.35">
      <c r="B888" s="126"/>
      <c r="C888" s="126"/>
      <c r="D888" s="68"/>
      <c r="E888" s="69"/>
      <c r="F888" s="70"/>
      <c r="G888" s="69"/>
    </row>
    <row r="889" spans="2:7" s="128" customFormat="1" ht="11.65" x14ac:dyDescent="0.35">
      <c r="B889" s="126"/>
      <c r="C889" s="126"/>
      <c r="D889" s="68"/>
      <c r="E889" s="69"/>
      <c r="F889" s="70"/>
      <c r="G889" s="69"/>
    </row>
    <row r="890" spans="2:7" s="128" customFormat="1" ht="11.65" x14ac:dyDescent="0.35">
      <c r="B890" s="126"/>
      <c r="C890" s="126"/>
      <c r="D890" s="68"/>
      <c r="E890" s="69"/>
      <c r="F890" s="70"/>
      <c r="G890" s="69"/>
    </row>
    <row r="891" spans="2:7" s="128" customFormat="1" ht="11.65" x14ac:dyDescent="0.35">
      <c r="B891" s="126"/>
      <c r="C891" s="126"/>
      <c r="D891" s="68"/>
      <c r="E891" s="69"/>
      <c r="F891" s="70"/>
      <c r="G891" s="69"/>
    </row>
    <row r="892" spans="2:7" s="128" customFormat="1" ht="11.65" x14ac:dyDescent="0.35">
      <c r="B892" s="126"/>
      <c r="C892" s="126"/>
      <c r="D892" s="68"/>
      <c r="E892" s="69"/>
      <c r="F892" s="70"/>
      <c r="G892" s="69"/>
    </row>
    <row r="893" spans="2:7" s="128" customFormat="1" ht="11.65" x14ac:dyDescent="0.35">
      <c r="B893" s="126"/>
      <c r="C893" s="126"/>
      <c r="D893" s="68"/>
      <c r="E893" s="69"/>
      <c r="F893" s="70"/>
      <c r="G893" s="69"/>
    </row>
    <row r="894" spans="2:7" s="128" customFormat="1" ht="11.65" x14ac:dyDescent="0.35">
      <c r="B894" s="126"/>
      <c r="C894" s="126"/>
      <c r="D894" s="68"/>
      <c r="E894" s="69"/>
      <c r="F894" s="70"/>
      <c r="G894" s="69"/>
    </row>
    <row r="895" spans="2:7" s="128" customFormat="1" ht="11.65" x14ac:dyDescent="0.35">
      <c r="B895" s="126"/>
      <c r="C895" s="126"/>
      <c r="D895" s="68"/>
      <c r="E895" s="69"/>
      <c r="F895" s="70"/>
      <c r="G895" s="69"/>
    </row>
    <row r="896" spans="2:7" s="128" customFormat="1" ht="11.65" x14ac:dyDescent="0.35">
      <c r="B896" s="126"/>
      <c r="C896" s="126"/>
      <c r="D896" s="68"/>
      <c r="E896" s="69"/>
      <c r="F896" s="70"/>
      <c r="G896" s="69"/>
    </row>
    <row r="897" spans="2:7" s="128" customFormat="1" ht="11.65" x14ac:dyDescent="0.35">
      <c r="B897" s="126"/>
      <c r="C897" s="126"/>
      <c r="D897" s="68"/>
      <c r="E897" s="69"/>
      <c r="F897" s="70"/>
      <c r="G897" s="69"/>
    </row>
    <row r="898" spans="2:7" s="128" customFormat="1" ht="11.65" x14ac:dyDescent="0.35">
      <c r="B898" s="126"/>
      <c r="C898" s="126"/>
      <c r="D898" s="68"/>
      <c r="E898" s="69"/>
      <c r="F898" s="70"/>
      <c r="G898" s="69"/>
    </row>
    <row r="899" spans="2:7" s="128" customFormat="1" ht="11.65" x14ac:dyDescent="0.35">
      <c r="B899" s="126"/>
      <c r="C899" s="126"/>
      <c r="D899" s="68"/>
      <c r="E899" s="69"/>
      <c r="F899" s="70"/>
      <c r="G899" s="69"/>
    </row>
    <row r="900" spans="2:7" s="128" customFormat="1" ht="11.65" x14ac:dyDescent="0.35">
      <c r="B900" s="126"/>
      <c r="C900" s="126"/>
      <c r="D900" s="68"/>
      <c r="E900" s="69"/>
      <c r="F900" s="70"/>
      <c r="G900" s="69"/>
    </row>
    <row r="901" spans="2:7" s="128" customFormat="1" ht="11.65" x14ac:dyDescent="0.35">
      <c r="B901" s="126"/>
      <c r="C901" s="126"/>
      <c r="D901" s="68"/>
      <c r="E901" s="69"/>
      <c r="F901" s="70"/>
      <c r="G901" s="69"/>
    </row>
    <row r="902" spans="2:7" s="128" customFormat="1" ht="11.65" x14ac:dyDescent="0.35">
      <c r="B902" s="126"/>
      <c r="C902" s="126"/>
      <c r="D902" s="68"/>
      <c r="E902" s="69"/>
      <c r="F902" s="70"/>
      <c r="G902" s="69"/>
    </row>
    <row r="903" spans="2:7" s="128" customFormat="1" ht="11.65" x14ac:dyDescent="0.35">
      <c r="B903" s="126"/>
      <c r="C903" s="126"/>
      <c r="D903" s="68"/>
      <c r="E903" s="69"/>
      <c r="F903" s="70"/>
      <c r="G903" s="69"/>
    </row>
    <row r="904" spans="2:7" s="128" customFormat="1" ht="11.65" x14ac:dyDescent="0.35">
      <c r="B904" s="126"/>
      <c r="C904" s="126"/>
      <c r="D904" s="68"/>
      <c r="E904" s="69"/>
      <c r="F904" s="70"/>
      <c r="G904" s="69"/>
    </row>
    <row r="905" spans="2:7" s="128" customFormat="1" ht="11.65" x14ac:dyDescent="0.35">
      <c r="B905" s="126"/>
      <c r="C905" s="126"/>
      <c r="D905" s="68"/>
      <c r="E905" s="69"/>
      <c r="F905" s="70"/>
      <c r="G905" s="69"/>
    </row>
    <row r="906" spans="2:7" s="128" customFormat="1" ht="11.65" x14ac:dyDescent="0.35">
      <c r="B906" s="126"/>
      <c r="C906" s="126"/>
      <c r="D906" s="68"/>
      <c r="E906" s="69"/>
      <c r="F906" s="70"/>
      <c r="G906" s="69"/>
    </row>
    <row r="907" spans="2:7" s="128" customFormat="1" ht="11.65" x14ac:dyDescent="0.35">
      <c r="B907" s="126"/>
      <c r="C907" s="126"/>
      <c r="D907" s="68"/>
      <c r="E907" s="69"/>
      <c r="F907" s="70"/>
      <c r="G907" s="69"/>
    </row>
    <row r="908" spans="2:7" s="128" customFormat="1" ht="11.65" x14ac:dyDescent="0.35">
      <c r="B908" s="126"/>
      <c r="C908" s="126"/>
      <c r="D908" s="68"/>
      <c r="E908" s="69"/>
      <c r="F908" s="70"/>
      <c r="G908" s="69"/>
    </row>
    <row r="909" spans="2:7" s="128" customFormat="1" ht="11.65" x14ac:dyDescent="0.35">
      <c r="B909" s="126"/>
      <c r="C909" s="126"/>
      <c r="D909" s="68"/>
      <c r="E909" s="69"/>
      <c r="F909" s="70"/>
      <c r="G909" s="69"/>
    </row>
    <row r="910" spans="2:7" s="128" customFormat="1" ht="11.65" x14ac:dyDescent="0.35">
      <c r="B910" s="126"/>
      <c r="C910" s="126"/>
      <c r="D910" s="68"/>
      <c r="E910" s="69"/>
      <c r="F910" s="70"/>
      <c r="G910" s="69"/>
    </row>
    <row r="911" spans="2:7" s="128" customFormat="1" ht="11.65" x14ac:dyDescent="0.35">
      <c r="B911" s="126"/>
      <c r="C911" s="126"/>
      <c r="D911" s="68"/>
      <c r="E911" s="69"/>
      <c r="F911" s="70"/>
      <c r="G911" s="69"/>
    </row>
    <row r="912" spans="2:7" s="128" customFormat="1" ht="11.65" x14ac:dyDescent="0.35">
      <c r="B912" s="126"/>
      <c r="C912" s="126"/>
      <c r="D912" s="68"/>
      <c r="E912" s="69"/>
      <c r="F912" s="70"/>
      <c r="G912" s="69"/>
    </row>
    <row r="913" spans="2:7" s="128" customFormat="1" ht="11.65" x14ac:dyDescent="0.35">
      <c r="B913" s="126"/>
      <c r="C913" s="126"/>
      <c r="D913" s="68"/>
      <c r="E913" s="69"/>
      <c r="F913" s="70"/>
      <c r="G913" s="69"/>
    </row>
    <row r="914" spans="2:7" s="128" customFormat="1" ht="11.65" x14ac:dyDescent="0.35">
      <c r="B914" s="126"/>
      <c r="C914" s="126"/>
      <c r="D914" s="68"/>
      <c r="E914" s="69"/>
      <c r="F914" s="70"/>
      <c r="G914" s="69"/>
    </row>
    <row r="915" spans="2:7" s="128" customFormat="1" ht="11.65" x14ac:dyDescent="0.35">
      <c r="B915" s="126"/>
      <c r="C915" s="126"/>
      <c r="D915" s="68"/>
      <c r="E915" s="69"/>
      <c r="F915" s="70"/>
      <c r="G915" s="69"/>
    </row>
    <row r="916" spans="2:7" s="128" customFormat="1" ht="11.65" x14ac:dyDescent="0.35">
      <c r="B916" s="126"/>
      <c r="C916" s="126"/>
      <c r="D916" s="68"/>
      <c r="E916" s="69"/>
      <c r="F916" s="70"/>
      <c r="G916" s="69"/>
    </row>
    <row r="917" spans="2:7" s="128" customFormat="1" ht="11.65" x14ac:dyDescent="0.35">
      <c r="B917" s="126"/>
      <c r="C917" s="126"/>
      <c r="D917" s="68"/>
      <c r="E917" s="69"/>
      <c r="F917" s="70"/>
      <c r="G917" s="69"/>
    </row>
    <row r="918" spans="2:7" s="128" customFormat="1" ht="11.65" x14ac:dyDescent="0.35">
      <c r="B918" s="126"/>
      <c r="C918" s="126"/>
      <c r="D918" s="68"/>
      <c r="E918" s="69"/>
      <c r="F918" s="70"/>
      <c r="G918" s="69"/>
    </row>
    <row r="919" spans="2:7" s="128" customFormat="1" ht="11.65" x14ac:dyDescent="0.35">
      <c r="B919" s="126"/>
      <c r="C919" s="126"/>
      <c r="D919" s="68"/>
      <c r="E919" s="69"/>
      <c r="F919" s="70"/>
      <c r="G919" s="69"/>
    </row>
    <row r="920" spans="2:7" s="128" customFormat="1" ht="11.65" x14ac:dyDescent="0.35">
      <c r="B920" s="126"/>
      <c r="C920" s="126"/>
      <c r="D920" s="68"/>
      <c r="E920" s="69"/>
      <c r="F920" s="70"/>
      <c r="G920" s="69"/>
    </row>
    <row r="921" spans="2:7" s="128" customFormat="1" ht="11.65" x14ac:dyDescent="0.35">
      <c r="B921" s="126"/>
      <c r="C921" s="126"/>
      <c r="D921" s="68"/>
      <c r="E921" s="69"/>
      <c r="F921" s="70"/>
      <c r="G921" s="69"/>
    </row>
    <row r="922" spans="2:7" s="128" customFormat="1" ht="11.65" x14ac:dyDescent="0.35">
      <c r="B922" s="126"/>
      <c r="C922" s="126"/>
      <c r="D922" s="68"/>
      <c r="E922" s="69"/>
      <c r="F922" s="70"/>
      <c r="G922" s="69"/>
    </row>
    <row r="923" spans="2:7" s="128" customFormat="1" ht="11.65" x14ac:dyDescent="0.35">
      <c r="B923" s="126"/>
      <c r="C923" s="126"/>
      <c r="D923" s="68"/>
      <c r="E923" s="69"/>
      <c r="F923" s="70"/>
      <c r="G923" s="69"/>
    </row>
    <row r="924" spans="2:7" s="128" customFormat="1" ht="11.65" x14ac:dyDescent="0.35">
      <c r="B924" s="126"/>
      <c r="C924" s="126"/>
      <c r="D924" s="68"/>
      <c r="E924" s="69"/>
      <c r="F924" s="70"/>
      <c r="G924" s="69"/>
    </row>
    <row r="925" spans="2:7" s="128" customFormat="1" ht="11.65" x14ac:dyDescent="0.35">
      <c r="B925" s="126"/>
      <c r="C925" s="126"/>
      <c r="D925" s="68"/>
      <c r="E925" s="69"/>
      <c r="F925" s="70"/>
      <c r="G925" s="69"/>
    </row>
    <row r="926" spans="2:7" s="128" customFormat="1" ht="11.65" x14ac:dyDescent="0.35">
      <c r="B926" s="126"/>
      <c r="C926" s="126"/>
      <c r="D926" s="68"/>
      <c r="E926" s="69"/>
      <c r="F926" s="70"/>
      <c r="G926" s="69"/>
    </row>
    <row r="927" spans="2:7" s="128" customFormat="1" ht="11.65" x14ac:dyDescent="0.35">
      <c r="B927" s="126"/>
      <c r="C927" s="126"/>
      <c r="D927" s="68"/>
      <c r="E927" s="69"/>
      <c r="F927" s="70"/>
      <c r="G927" s="69"/>
    </row>
    <row r="928" spans="2:7" s="128" customFormat="1" ht="11.65" x14ac:dyDescent="0.35">
      <c r="B928" s="126"/>
      <c r="C928" s="126"/>
      <c r="D928" s="68"/>
      <c r="E928" s="69"/>
      <c r="F928" s="70"/>
      <c r="G928" s="69"/>
    </row>
    <row r="929" spans="2:7" s="128" customFormat="1" ht="11.65" x14ac:dyDescent="0.35">
      <c r="B929" s="126"/>
      <c r="C929" s="126"/>
      <c r="D929" s="68"/>
      <c r="E929" s="69"/>
      <c r="F929" s="70"/>
      <c r="G929" s="69"/>
    </row>
    <row r="930" spans="2:7" s="128" customFormat="1" ht="11.65" x14ac:dyDescent="0.35">
      <c r="B930" s="126"/>
      <c r="C930" s="126"/>
      <c r="D930" s="68"/>
      <c r="E930" s="69"/>
      <c r="F930" s="70"/>
      <c r="G930" s="69"/>
    </row>
    <row r="931" spans="2:7" s="128" customFormat="1" ht="11.65" x14ac:dyDescent="0.35">
      <c r="B931" s="126"/>
      <c r="C931" s="126"/>
      <c r="D931" s="68"/>
      <c r="E931" s="69"/>
      <c r="F931" s="70"/>
      <c r="G931" s="69"/>
    </row>
    <row r="932" spans="2:7" s="128" customFormat="1" ht="11.65" x14ac:dyDescent="0.35">
      <c r="B932" s="126"/>
      <c r="C932" s="126"/>
      <c r="D932" s="68"/>
      <c r="E932" s="69"/>
      <c r="F932" s="70"/>
      <c r="G932" s="69"/>
    </row>
    <row r="933" spans="2:7" s="128" customFormat="1" ht="11.65" x14ac:dyDescent="0.35">
      <c r="B933" s="126"/>
      <c r="C933" s="126"/>
      <c r="D933" s="68"/>
      <c r="E933" s="69"/>
      <c r="F933" s="70"/>
      <c r="G933" s="69"/>
    </row>
    <row r="934" spans="2:7" s="128" customFormat="1" ht="11.65" x14ac:dyDescent="0.35">
      <c r="B934" s="126"/>
      <c r="C934" s="126"/>
      <c r="D934" s="68"/>
      <c r="E934" s="69"/>
      <c r="F934" s="70"/>
      <c r="G934" s="69"/>
    </row>
    <row r="935" spans="2:7" s="128" customFormat="1" ht="11.65" x14ac:dyDescent="0.35">
      <c r="B935" s="126"/>
      <c r="C935" s="126"/>
      <c r="D935" s="68"/>
      <c r="E935" s="69"/>
      <c r="F935" s="70"/>
      <c r="G935" s="69"/>
    </row>
    <row r="936" spans="2:7" s="128" customFormat="1" ht="11.65" x14ac:dyDescent="0.35">
      <c r="B936" s="126"/>
      <c r="C936" s="126"/>
      <c r="D936" s="68"/>
      <c r="E936" s="69"/>
      <c r="F936" s="70"/>
      <c r="G936" s="69"/>
    </row>
    <row r="937" spans="2:7" s="128" customFormat="1" ht="11.65" x14ac:dyDescent="0.35">
      <c r="B937" s="126"/>
      <c r="C937" s="126"/>
      <c r="D937" s="68"/>
      <c r="E937" s="69"/>
      <c r="F937" s="70"/>
      <c r="G937" s="69"/>
    </row>
    <row r="938" spans="2:7" s="128" customFormat="1" ht="11.65" x14ac:dyDescent="0.35">
      <c r="B938" s="126"/>
      <c r="C938" s="126"/>
      <c r="D938" s="68"/>
      <c r="E938" s="69"/>
      <c r="F938" s="70"/>
      <c r="G938" s="69"/>
    </row>
    <row r="939" spans="2:7" s="128" customFormat="1" ht="11.65" x14ac:dyDescent="0.35">
      <c r="B939" s="126"/>
      <c r="C939" s="126"/>
      <c r="D939" s="68"/>
      <c r="E939" s="69"/>
      <c r="F939" s="70"/>
      <c r="G939" s="69"/>
    </row>
    <row r="940" spans="2:7" s="128" customFormat="1" ht="11.65" x14ac:dyDescent="0.35">
      <c r="B940" s="126"/>
      <c r="C940" s="126"/>
      <c r="D940" s="68"/>
      <c r="E940" s="69"/>
      <c r="F940" s="70"/>
      <c r="G940" s="69"/>
    </row>
    <row r="941" spans="2:7" s="128" customFormat="1" ht="11.65" x14ac:dyDescent="0.35">
      <c r="B941" s="126"/>
      <c r="C941" s="126"/>
      <c r="D941" s="68"/>
      <c r="E941" s="69"/>
      <c r="F941" s="70"/>
      <c r="G941" s="69"/>
    </row>
    <row r="942" spans="2:7" s="128" customFormat="1" ht="11.65" x14ac:dyDescent="0.35">
      <c r="B942" s="126"/>
      <c r="C942" s="126"/>
      <c r="D942" s="68"/>
      <c r="E942" s="69"/>
      <c r="F942" s="70"/>
      <c r="G942" s="69"/>
    </row>
    <row r="943" spans="2:7" s="128" customFormat="1" ht="11.65" x14ac:dyDescent="0.35">
      <c r="B943" s="126"/>
      <c r="C943" s="126"/>
      <c r="D943" s="68"/>
      <c r="E943" s="69"/>
      <c r="F943" s="70"/>
      <c r="G943" s="69"/>
    </row>
    <row r="944" spans="2:7" s="128" customFormat="1" ht="11.65" x14ac:dyDescent="0.35">
      <c r="B944" s="126"/>
      <c r="C944" s="126"/>
      <c r="D944" s="68"/>
      <c r="E944" s="69"/>
      <c r="F944" s="70"/>
      <c r="G944" s="69"/>
    </row>
    <row r="945" spans="2:7" s="128" customFormat="1" ht="11.65" x14ac:dyDescent="0.35">
      <c r="B945" s="126"/>
      <c r="C945" s="126"/>
      <c r="D945" s="68"/>
      <c r="E945" s="69"/>
      <c r="F945" s="70"/>
      <c r="G945" s="69"/>
    </row>
    <row r="946" spans="2:7" s="128" customFormat="1" ht="11.65" x14ac:dyDescent="0.35">
      <c r="B946" s="126"/>
      <c r="C946" s="126"/>
      <c r="D946" s="68"/>
      <c r="E946" s="69"/>
      <c r="F946" s="70"/>
      <c r="G946" s="69"/>
    </row>
    <row r="947" spans="2:7" s="128" customFormat="1" ht="11.65" x14ac:dyDescent="0.35">
      <c r="B947" s="126"/>
      <c r="C947" s="126"/>
      <c r="D947" s="68"/>
      <c r="E947" s="69"/>
      <c r="F947" s="70"/>
      <c r="G947" s="69"/>
    </row>
    <row r="948" spans="2:7" s="128" customFormat="1" ht="11.65" x14ac:dyDescent="0.35">
      <c r="B948" s="126"/>
      <c r="C948" s="126"/>
      <c r="D948" s="68"/>
      <c r="E948" s="69"/>
      <c r="F948" s="70"/>
      <c r="G948" s="69"/>
    </row>
    <row r="949" spans="2:7" s="128" customFormat="1" ht="11.65" x14ac:dyDescent="0.35">
      <c r="B949" s="126"/>
      <c r="C949" s="126"/>
      <c r="D949" s="68"/>
      <c r="E949" s="69"/>
      <c r="F949" s="70"/>
      <c r="G949" s="69"/>
    </row>
    <row r="950" spans="2:7" s="128" customFormat="1" ht="11.65" x14ac:dyDescent="0.35">
      <c r="B950" s="126"/>
      <c r="C950" s="126"/>
      <c r="D950" s="68"/>
      <c r="E950" s="69"/>
      <c r="F950" s="70"/>
      <c r="G950" s="69"/>
    </row>
    <row r="951" spans="2:7" s="128" customFormat="1" ht="11.65" x14ac:dyDescent="0.35">
      <c r="B951" s="126"/>
      <c r="C951" s="126"/>
      <c r="D951" s="68"/>
      <c r="E951" s="69"/>
      <c r="F951" s="70"/>
      <c r="G951" s="69"/>
    </row>
    <row r="952" spans="2:7" s="128" customFormat="1" ht="11.65" x14ac:dyDescent="0.35">
      <c r="B952" s="126"/>
      <c r="C952" s="126"/>
      <c r="D952" s="68"/>
      <c r="E952" s="69"/>
      <c r="F952" s="70"/>
      <c r="G952" s="69"/>
    </row>
    <row r="953" spans="2:7" s="128" customFormat="1" ht="11.65" x14ac:dyDescent="0.35">
      <c r="B953" s="126"/>
      <c r="C953" s="126"/>
      <c r="D953" s="68"/>
      <c r="E953" s="69"/>
      <c r="F953" s="70"/>
      <c r="G953" s="69"/>
    </row>
    <row r="954" spans="2:7" s="128" customFormat="1" ht="11.65" x14ac:dyDescent="0.35">
      <c r="B954" s="126"/>
      <c r="C954" s="126"/>
      <c r="D954" s="68"/>
      <c r="E954" s="69"/>
      <c r="F954" s="70"/>
      <c r="G954" s="69"/>
    </row>
    <row r="955" spans="2:7" s="128" customFormat="1" ht="11.65" x14ac:dyDescent="0.35">
      <c r="B955" s="126"/>
      <c r="C955" s="126"/>
      <c r="D955" s="68"/>
      <c r="E955" s="69"/>
      <c r="F955" s="70"/>
      <c r="G955" s="69"/>
    </row>
    <row r="956" spans="2:7" s="128" customFormat="1" ht="11.65" x14ac:dyDescent="0.35">
      <c r="B956" s="126"/>
      <c r="C956" s="126"/>
      <c r="D956" s="68"/>
      <c r="E956" s="69"/>
      <c r="F956" s="70"/>
      <c r="G956" s="69"/>
    </row>
    <row r="957" spans="2:7" s="128" customFormat="1" ht="11.65" x14ac:dyDescent="0.35">
      <c r="B957" s="126"/>
      <c r="C957" s="126"/>
      <c r="D957" s="68"/>
      <c r="E957" s="69"/>
      <c r="F957" s="70"/>
      <c r="G957" s="69"/>
    </row>
    <row r="958" spans="2:7" s="128" customFormat="1" ht="11.65" x14ac:dyDescent="0.35">
      <c r="B958" s="126"/>
      <c r="C958" s="126"/>
      <c r="D958" s="68"/>
      <c r="E958" s="69"/>
      <c r="F958" s="70"/>
      <c r="G958" s="69"/>
    </row>
    <row r="959" spans="2:7" s="128" customFormat="1" ht="11.65" x14ac:dyDescent="0.35">
      <c r="B959" s="126"/>
      <c r="C959" s="126"/>
      <c r="D959" s="68"/>
      <c r="E959" s="69"/>
      <c r="F959" s="70"/>
      <c r="G959" s="69"/>
    </row>
    <row r="960" spans="2:7" s="128" customFormat="1" ht="11.65" x14ac:dyDescent="0.35">
      <c r="B960" s="126"/>
      <c r="C960" s="126"/>
      <c r="D960" s="68"/>
      <c r="E960" s="69"/>
      <c r="F960" s="70"/>
      <c r="G960" s="69"/>
    </row>
    <row r="961" spans="2:7" s="128" customFormat="1" ht="11.65" x14ac:dyDescent="0.35">
      <c r="B961" s="126"/>
      <c r="C961" s="126"/>
      <c r="D961" s="68"/>
      <c r="E961" s="69"/>
      <c r="F961" s="70"/>
      <c r="G961" s="69"/>
    </row>
    <row r="962" spans="2:7" s="128" customFormat="1" ht="11.65" x14ac:dyDescent="0.35">
      <c r="B962" s="126"/>
      <c r="C962" s="126"/>
      <c r="D962" s="68"/>
      <c r="E962" s="69"/>
      <c r="F962" s="70"/>
      <c r="G962" s="69"/>
    </row>
    <row r="963" spans="2:7" s="128" customFormat="1" ht="11.65" x14ac:dyDescent="0.35">
      <c r="B963" s="126"/>
      <c r="C963" s="126"/>
      <c r="D963" s="68"/>
      <c r="E963" s="69"/>
      <c r="F963" s="70"/>
      <c r="G963" s="69"/>
    </row>
    <row r="964" spans="2:7" s="128" customFormat="1" ht="11.65" x14ac:dyDescent="0.35">
      <c r="B964" s="126"/>
      <c r="C964" s="126"/>
      <c r="D964" s="68"/>
      <c r="E964" s="69"/>
      <c r="F964" s="70"/>
      <c r="G964" s="69"/>
    </row>
    <row r="965" spans="2:7" s="128" customFormat="1" ht="11.65" x14ac:dyDescent="0.35">
      <c r="B965" s="126"/>
      <c r="C965" s="126"/>
      <c r="D965" s="68"/>
      <c r="E965" s="69"/>
      <c r="F965" s="70"/>
      <c r="G965" s="69"/>
    </row>
    <row r="966" spans="2:7" s="128" customFormat="1" ht="11.65" x14ac:dyDescent="0.35">
      <c r="B966" s="126"/>
      <c r="C966" s="126"/>
      <c r="D966" s="68"/>
      <c r="E966" s="69"/>
      <c r="F966" s="70"/>
      <c r="G966" s="69"/>
    </row>
    <row r="967" spans="2:7" s="128" customFormat="1" ht="11.65" x14ac:dyDescent="0.35">
      <c r="B967" s="126"/>
      <c r="C967" s="126"/>
      <c r="D967" s="68"/>
      <c r="E967" s="69"/>
      <c r="F967" s="70"/>
      <c r="G967" s="69"/>
    </row>
    <row r="968" spans="2:7" s="128" customFormat="1" ht="11.65" x14ac:dyDescent="0.35">
      <c r="B968" s="126"/>
      <c r="C968" s="126"/>
      <c r="D968" s="68"/>
      <c r="E968" s="69"/>
      <c r="F968" s="70"/>
      <c r="G968" s="69"/>
    </row>
    <row r="969" spans="2:7" s="128" customFormat="1" ht="11.65" x14ac:dyDescent="0.35">
      <c r="B969" s="126"/>
      <c r="C969" s="126"/>
      <c r="D969" s="68"/>
      <c r="E969" s="69"/>
      <c r="F969" s="70"/>
      <c r="G969" s="69"/>
    </row>
    <row r="970" spans="2:7" s="128" customFormat="1" ht="11.65" x14ac:dyDescent="0.35">
      <c r="B970" s="126"/>
      <c r="C970" s="126"/>
      <c r="D970" s="68"/>
      <c r="E970" s="69"/>
      <c r="F970" s="70"/>
      <c r="G970" s="69"/>
    </row>
    <row r="971" spans="2:7" s="128" customFormat="1" ht="11.65" x14ac:dyDescent="0.35">
      <c r="B971" s="126"/>
      <c r="C971" s="126"/>
      <c r="D971" s="68"/>
      <c r="E971" s="69"/>
      <c r="F971" s="70"/>
      <c r="G971" s="69"/>
    </row>
    <row r="972" spans="2:7" s="128" customFormat="1" ht="11.65" x14ac:dyDescent="0.35">
      <c r="B972" s="126"/>
      <c r="C972" s="126"/>
      <c r="D972" s="68"/>
      <c r="E972" s="69"/>
      <c r="F972" s="70"/>
      <c r="G972" s="69"/>
    </row>
    <row r="973" spans="2:7" s="128" customFormat="1" ht="11.65" x14ac:dyDescent="0.35">
      <c r="B973" s="126"/>
      <c r="C973" s="126"/>
      <c r="D973" s="68"/>
      <c r="E973" s="69"/>
      <c r="F973" s="70"/>
      <c r="G973" s="69"/>
    </row>
    <row r="974" spans="2:7" s="128" customFormat="1" ht="11.65" x14ac:dyDescent="0.35">
      <c r="B974" s="126"/>
      <c r="C974" s="126"/>
      <c r="D974" s="68"/>
      <c r="E974" s="69"/>
      <c r="F974" s="70"/>
      <c r="G974" s="69"/>
    </row>
    <row r="975" spans="2:7" s="128" customFormat="1" ht="11.65" x14ac:dyDescent="0.35">
      <c r="B975" s="126"/>
      <c r="C975" s="126"/>
      <c r="D975" s="68"/>
      <c r="E975" s="69"/>
      <c r="F975" s="70"/>
      <c r="G975" s="69"/>
    </row>
    <row r="976" spans="2:7" s="128" customFormat="1" ht="11.65" x14ac:dyDescent="0.35">
      <c r="B976" s="126"/>
      <c r="C976" s="126"/>
      <c r="D976" s="68"/>
      <c r="E976" s="69"/>
      <c r="F976" s="70"/>
      <c r="G976" s="69"/>
    </row>
    <row r="977" spans="2:7" s="128" customFormat="1" ht="11.65" x14ac:dyDescent="0.35">
      <c r="B977" s="126"/>
      <c r="C977" s="126"/>
      <c r="D977" s="68"/>
      <c r="E977" s="69"/>
      <c r="F977" s="70"/>
      <c r="G977" s="69"/>
    </row>
    <row r="978" spans="2:7" s="128" customFormat="1" ht="11.65" x14ac:dyDescent="0.35">
      <c r="B978" s="126"/>
      <c r="C978" s="126"/>
      <c r="D978" s="68"/>
      <c r="E978" s="69"/>
      <c r="F978" s="70"/>
      <c r="G978" s="69"/>
    </row>
    <row r="979" spans="2:7" s="128" customFormat="1" ht="11.65" x14ac:dyDescent="0.35">
      <c r="B979" s="126"/>
      <c r="C979" s="126"/>
      <c r="D979" s="68"/>
      <c r="E979" s="69"/>
      <c r="F979" s="70"/>
      <c r="G979" s="69"/>
    </row>
    <row r="980" spans="2:7" s="128" customFormat="1" ht="11.65" x14ac:dyDescent="0.35">
      <c r="B980" s="126"/>
      <c r="C980" s="126"/>
      <c r="D980" s="68"/>
      <c r="E980" s="69"/>
      <c r="F980" s="70"/>
      <c r="G980" s="69"/>
    </row>
    <row r="981" spans="2:7" s="128" customFormat="1" ht="11.65" x14ac:dyDescent="0.35">
      <c r="B981" s="126"/>
      <c r="C981" s="126"/>
      <c r="D981" s="68"/>
      <c r="E981" s="69"/>
      <c r="F981" s="70"/>
      <c r="G981" s="69"/>
    </row>
    <row r="982" spans="2:7" s="128" customFormat="1" ht="11.65" x14ac:dyDescent="0.35">
      <c r="B982" s="126"/>
      <c r="C982" s="126"/>
      <c r="D982" s="68"/>
      <c r="E982" s="69"/>
      <c r="F982" s="70"/>
      <c r="G982" s="69"/>
    </row>
    <row r="983" spans="2:7" s="128" customFormat="1" ht="11.65" x14ac:dyDescent="0.35">
      <c r="B983" s="126"/>
      <c r="C983" s="126"/>
      <c r="D983" s="68"/>
      <c r="E983" s="69"/>
      <c r="F983" s="70"/>
      <c r="G983" s="69"/>
    </row>
    <row r="984" spans="2:7" s="128" customFormat="1" ht="11.65" x14ac:dyDescent="0.35">
      <c r="B984" s="126"/>
      <c r="C984" s="126"/>
      <c r="D984" s="68"/>
      <c r="E984" s="69"/>
      <c r="F984" s="70"/>
      <c r="G984" s="69"/>
    </row>
    <row r="985" spans="2:7" s="128" customFormat="1" ht="11.65" x14ac:dyDescent="0.35">
      <c r="B985" s="126"/>
      <c r="C985" s="126"/>
      <c r="D985" s="68"/>
      <c r="E985" s="69"/>
      <c r="F985" s="70"/>
      <c r="G985" s="69"/>
    </row>
    <row r="986" spans="2:7" s="128" customFormat="1" ht="11.65" x14ac:dyDescent="0.35">
      <c r="B986" s="126"/>
      <c r="C986" s="126"/>
      <c r="D986" s="68"/>
      <c r="E986" s="69"/>
      <c r="F986" s="70"/>
      <c r="G986" s="69"/>
    </row>
    <row r="987" spans="2:7" s="128" customFormat="1" ht="11.65" x14ac:dyDescent="0.35">
      <c r="B987" s="126"/>
      <c r="C987" s="126"/>
      <c r="D987" s="68"/>
      <c r="E987" s="69"/>
      <c r="F987" s="70"/>
      <c r="G987" s="69"/>
    </row>
    <row r="988" spans="2:7" s="128" customFormat="1" ht="11.65" x14ac:dyDescent="0.35">
      <c r="B988" s="126"/>
      <c r="C988" s="126"/>
      <c r="D988" s="68"/>
      <c r="E988" s="69"/>
      <c r="F988" s="70"/>
      <c r="G988" s="69"/>
    </row>
    <row r="989" spans="2:7" s="128" customFormat="1" ht="11.65" x14ac:dyDescent="0.35">
      <c r="B989" s="126"/>
      <c r="C989" s="126"/>
      <c r="D989" s="68"/>
      <c r="E989" s="69"/>
      <c r="F989" s="70"/>
      <c r="G989" s="69"/>
    </row>
    <row r="990" spans="2:7" s="128" customFormat="1" ht="11.65" x14ac:dyDescent="0.35">
      <c r="B990" s="126"/>
      <c r="C990" s="126"/>
      <c r="D990" s="68"/>
      <c r="E990" s="69"/>
      <c r="F990" s="70"/>
      <c r="G990" s="69"/>
    </row>
    <row r="991" spans="2:7" s="128" customFormat="1" ht="11.65" x14ac:dyDescent="0.35">
      <c r="B991" s="126"/>
      <c r="C991" s="126"/>
      <c r="D991" s="68"/>
      <c r="E991" s="69"/>
      <c r="F991" s="70"/>
      <c r="G991" s="69"/>
    </row>
    <row r="992" spans="2:7" s="128" customFormat="1" ht="11.65" x14ac:dyDescent="0.35">
      <c r="B992" s="126"/>
      <c r="C992" s="126"/>
      <c r="D992" s="68"/>
      <c r="E992" s="69"/>
      <c r="F992" s="70"/>
      <c r="G992" s="69"/>
    </row>
    <row r="993" spans="2:7" s="128" customFormat="1" ht="11.65" x14ac:dyDescent="0.35">
      <c r="B993" s="126"/>
      <c r="C993" s="126"/>
      <c r="D993" s="68"/>
      <c r="E993" s="69"/>
      <c r="F993" s="70"/>
      <c r="G993" s="69"/>
    </row>
    <row r="994" spans="2:7" s="128" customFormat="1" ht="11.65" x14ac:dyDescent="0.35">
      <c r="B994" s="126"/>
      <c r="C994" s="126"/>
      <c r="D994" s="68"/>
      <c r="E994" s="69"/>
      <c r="F994" s="70"/>
      <c r="G994" s="69"/>
    </row>
    <row r="995" spans="2:7" s="128" customFormat="1" ht="11.65" x14ac:dyDescent="0.35">
      <c r="B995" s="126"/>
      <c r="C995" s="126"/>
      <c r="D995" s="68"/>
      <c r="E995" s="69"/>
      <c r="F995" s="70"/>
      <c r="G995" s="69"/>
    </row>
    <row r="996" spans="2:7" s="128" customFormat="1" ht="11.65" x14ac:dyDescent="0.35">
      <c r="B996" s="126"/>
      <c r="C996" s="126"/>
      <c r="D996" s="68"/>
      <c r="E996" s="69"/>
      <c r="F996" s="70"/>
      <c r="G996" s="69"/>
    </row>
    <row r="997" spans="2:7" s="128" customFormat="1" ht="11.65" x14ac:dyDescent="0.35">
      <c r="B997" s="126"/>
      <c r="C997" s="126"/>
      <c r="D997" s="68"/>
      <c r="E997" s="69"/>
      <c r="F997" s="70"/>
      <c r="G997" s="69"/>
    </row>
    <row r="998" spans="2:7" s="128" customFormat="1" ht="11.65" x14ac:dyDescent="0.35">
      <c r="B998" s="126"/>
      <c r="C998" s="126"/>
      <c r="D998" s="68"/>
      <c r="E998" s="69"/>
      <c r="F998" s="70"/>
      <c r="G998" s="69"/>
    </row>
    <row r="999" spans="2:7" s="128" customFormat="1" ht="11.65" x14ac:dyDescent="0.35">
      <c r="B999" s="126"/>
      <c r="C999" s="126"/>
      <c r="D999" s="68"/>
      <c r="E999" s="69"/>
      <c r="F999" s="70"/>
      <c r="G999" s="69"/>
    </row>
    <row r="1000" spans="2:7" s="128" customFormat="1" ht="11.65" x14ac:dyDescent="0.35">
      <c r="B1000" s="126"/>
      <c r="C1000" s="126"/>
      <c r="D1000" s="68"/>
      <c r="E1000" s="69"/>
      <c r="F1000" s="70"/>
      <c r="G1000" s="69"/>
    </row>
    <row r="1001" spans="2:7" s="128" customFormat="1" ht="11.65" x14ac:dyDescent="0.35">
      <c r="B1001" s="126"/>
      <c r="C1001" s="126"/>
      <c r="D1001" s="68"/>
      <c r="E1001" s="69"/>
      <c r="F1001" s="70"/>
      <c r="G1001" s="69"/>
    </row>
    <row r="1002" spans="2:7" s="128" customFormat="1" ht="11.65" x14ac:dyDescent="0.35">
      <c r="B1002" s="126"/>
      <c r="C1002" s="126"/>
      <c r="D1002" s="68"/>
      <c r="E1002" s="69"/>
      <c r="F1002" s="70"/>
      <c r="G1002" s="69"/>
    </row>
    <row r="1003" spans="2:7" s="128" customFormat="1" ht="11.65" x14ac:dyDescent="0.35">
      <c r="B1003" s="126"/>
      <c r="C1003" s="126"/>
      <c r="D1003" s="68"/>
      <c r="E1003" s="69"/>
      <c r="F1003" s="70"/>
      <c r="G1003" s="69"/>
    </row>
    <row r="1004" spans="2:7" s="128" customFormat="1" ht="11.65" x14ac:dyDescent="0.35">
      <c r="B1004" s="126"/>
      <c r="C1004" s="126"/>
      <c r="D1004" s="68"/>
      <c r="E1004" s="69"/>
      <c r="F1004" s="70"/>
      <c r="G1004" s="69"/>
    </row>
    <row r="1005" spans="2:7" s="128" customFormat="1" ht="11.65" x14ac:dyDescent="0.35">
      <c r="B1005" s="126"/>
      <c r="C1005" s="126"/>
      <c r="D1005" s="68"/>
      <c r="E1005" s="69"/>
      <c r="F1005" s="70"/>
      <c r="G1005" s="69"/>
    </row>
    <row r="1006" spans="2:7" s="128" customFormat="1" ht="11.65" x14ac:dyDescent="0.35">
      <c r="B1006" s="126"/>
      <c r="C1006" s="126"/>
      <c r="D1006" s="68"/>
      <c r="E1006" s="69"/>
      <c r="F1006" s="70"/>
      <c r="G1006" s="69"/>
    </row>
    <row r="1007" spans="2:7" s="128" customFormat="1" ht="11.65" x14ac:dyDescent="0.35">
      <c r="B1007" s="126"/>
      <c r="C1007" s="126"/>
      <c r="D1007" s="68"/>
      <c r="E1007" s="69"/>
      <c r="F1007" s="70"/>
      <c r="G1007" s="69"/>
    </row>
    <row r="1008" spans="2:7" s="128" customFormat="1" ht="11.65" x14ac:dyDescent="0.35">
      <c r="B1008" s="126"/>
      <c r="C1008" s="126"/>
      <c r="D1008" s="68"/>
      <c r="E1008" s="69"/>
      <c r="F1008" s="70"/>
      <c r="G1008" s="69"/>
    </row>
    <row r="1009" spans="2:7" s="128" customFormat="1" ht="11.65" x14ac:dyDescent="0.35">
      <c r="B1009" s="126"/>
      <c r="C1009" s="126"/>
      <c r="D1009" s="68"/>
      <c r="E1009" s="69"/>
      <c r="F1009" s="70"/>
      <c r="G1009" s="69"/>
    </row>
    <row r="1010" spans="2:7" s="128" customFormat="1" ht="11.65" x14ac:dyDescent="0.35">
      <c r="B1010" s="126"/>
      <c r="C1010" s="126"/>
      <c r="D1010" s="68"/>
      <c r="E1010" s="69"/>
      <c r="F1010" s="70"/>
      <c r="G1010" s="69"/>
    </row>
    <row r="1011" spans="2:7" s="128" customFormat="1" ht="11.65" x14ac:dyDescent="0.35">
      <c r="B1011" s="126"/>
      <c r="C1011" s="126"/>
      <c r="D1011" s="68"/>
      <c r="E1011" s="69"/>
      <c r="F1011" s="70"/>
      <c r="G1011" s="69"/>
    </row>
    <row r="1012" spans="2:7" s="128" customFormat="1" ht="11.65" x14ac:dyDescent="0.35">
      <c r="B1012" s="126"/>
      <c r="C1012" s="126"/>
      <c r="D1012" s="68"/>
      <c r="E1012" s="69"/>
      <c r="F1012" s="70"/>
      <c r="G1012" s="69"/>
    </row>
    <row r="1013" spans="2:7" s="128" customFormat="1" ht="11.65" x14ac:dyDescent="0.35">
      <c r="B1013" s="126"/>
      <c r="C1013" s="126"/>
      <c r="D1013" s="68"/>
      <c r="E1013" s="69"/>
      <c r="F1013" s="70"/>
      <c r="G1013" s="69"/>
    </row>
    <row r="1014" spans="2:7" s="128" customFormat="1" ht="11.65" x14ac:dyDescent="0.35">
      <c r="B1014" s="126"/>
      <c r="C1014" s="126"/>
      <c r="D1014" s="68"/>
      <c r="E1014" s="69"/>
      <c r="F1014" s="70"/>
      <c r="G1014" s="69"/>
    </row>
    <row r="1015" spans="2:7" s="128" customFormat="1" ht="11.65" x14ac:dyDescent="0.35">
      <c r="B1015" s="126"/>
      <c r="C1015" s="126"/>
      <c r="D1015" s="68"/>
      <c r="E1015" s="69"/>
      <c r="F1015" s="70"/>
      <c r="G1015" s="69"/>
    </row>
    <row r="1016" spans="2:7" s="128" customFormat="1" ht="11.65" x14ac:dyDescent="0.35">
      <c r="B1016" s="126"/>
      <c r="C1016" s="126"/>
      <c r="D1016" s="68"/>
      <c r="E1016" s="69"/>
      <c r="F1016" s="70"/>
      <c r="G1016" s="69"/>
    </row>
    <row r="1017" spans="2:7" s="128" customFormat="1" ht="11.65" x14ac:dyDescent="0.35">
      <c r="B1017" s="126"/>
      <c r="C1017" s="126"/>
      <c r="D1017" s="68"/>
      <c r="E1017" s="69"/>
      <c r="F1017" s="70"/>
      <c r="G1017" s="69"/>
    </row>
    <row r="1018" spans="2:7" s="128" customFormat="1" ht="11.65" x14ac:dyDescent="0.35">
      <c r="B1018" s="126"/>
      <c r="C1018" s="126"/>
      <c r="D1018" s="68"/>
      <c r="E1018" s="69"/>
      <c r="F1018" s="70"/>
      <c r="G1018" s="69"/>
    </row>
    <row r="1019" spans="2:7" s="128" customFormat="1" ht="11.65" x14ac:dyDescent="0.35">
      <c r="B1019" s="126"/>
      <c r="C1019" s="126"/>
      <c r="D1019" s="68"/>
      <c r="E1019" s="69"/>
      <c r="F1019" s="70"/>
      <c r="G1019" s="69"/>
    </row>
    <row r="1020" spans="2:7" s="128" customFormat="1" ht="11.65" x14ac:dyDescent="0.35">
      <c r="B1020" s="126"/>
      <c r="C1020" s="126"/>
      <c r="D1020" s="68"/>
      <c r="E1020" s="69"/>
      <c r="F1020" s="70"/>
      <c r="G1020" s="69"/>
    </row>
    <row r="1021" spans="2:7" s="128" customFormat="1" ht="11.65" x14ac:dyDescent="0.35">
      <c r="B1021" s="126"/>
      <c r="C1021" s="126"/>
      <c r="D1021" s="68"/>
      <c r="E1021" s="69"/>
      <c r="F1021" s="70"/>
      <c r="G1021" s="69"/>
    </row>
    <row r="1022" spans="2:7" s="128" customFormat="1" ht="11.65" x14ac:dyDescent="0.35">
      <c r="B1022" s="126"/>
      <c r="C1022" s="126"/>
      <c r="D1022" s="68"/>
      <c r="E1022" s="69"/>
      <c r="F1022" s="70"/>
      <c r="G1022" s="69"/>
    </row>
    <row r="1023" spans="2:7" s="128" customFormat="1" ht="11.65" x14ac:dyDescent="0.35">
      <c r="B1023" s="126"/>
      <c r="C1023" s="126"/>
      <c r="D1023" s="68"/>
      <c r="E1023" s="69"/>
      <c r="F1023" s="70"/>
      <c r="G1023" s="69"/>
    </row>
    <row r="1024" spans="2:7" s="128" customFormat="1" ht="11.65" x14ac:dyDescent="0.35">
      <c r="B1024" s="126"/>
      <c r="C1024" s="126"/>
      <c r="D1024" s="68"/>
      <c r="E1024" s="69"/>
      <c r="F1024" s="70"/>
      <c r="G1024" s="69"/>
    </row>
    <row r="1025" spans="2:7" s="128" customFormat="1" ht="11.65" x14ac:dyDescent="0.35">
      <c r="B1025" s="126"/>
      <c r="C1025" s="126"/>
      <c r="D1025" s="68"/>
      <c r="E1025" s="69"/>
      <c r="F1025" s="70"/>
      <c r="G1025" s="69"/>
    </row>
    <row r="1026" spans="2:7" s="128" customFormat="1" ht="11.65" x14ac:dyDescent="0.35">
      <c r="B1026" s="126"/>
      <c r="C1026" s="126"/>
      <c r="D1026" s="68"/>
      <c r="E1026" s="69"/>
      <c r="F1026" s="70"/>
      <c r="G1026" s="69"/>
    </row>
    <row r="1027" spans="2:7" s="128" customFormat="1" ht="11.65" x14ac:dyDescent="0.35">
      <c r="B1027" s="126"/>
      <c r="C1027" s="126"/>
      <c r="D1027" s="68"/>
      <c r="E1027" s="69"/>
      <c r="F1027" s="70"/>
      <c r="G1027" s="69"/>
    </row>
    <row r="1028" spans="2:7" s="128" customFormat="1" ht="11.65" x14ac:dyDescent="0.35">
      <c r="B1028" s="126"/>
      <c r="C1028" s="126"/>
      <c r="D1028" s="68"/>
      <c r="E1028" s="69"/>
      <c r="F1028" s="70"/>
      <c r="G1028" s="69"/>
    </row>
    <row r="1029" spans="2:7" s="128" customFormat="1" ht="11.65" x14ac:dyDescent="0.35">
      <c r="B1029" s="126"/>
      <c r="C1029" s="126"/>
      <c r="D1029" s="68"/>
      <c r="E1029" s="69"/>
      <c r="F1029" s="70"/>
      <c r="G1029" s="69"/>
    </row>
    <row r="1030" spans="2:7" s="128" customFormat="1" ht="11.65" x14ac:dyDescent="0.35">
      <c r="B1030" s="126"/>
      <c r="C1030" s="126"/>
      <c r="D1030" s="68"/>
      <c r="E1030" s="69"/>
      <c r="F1030" s="70"/>
      <c r="G1030" s="69"/>
    </row>
    <row r="1031" spans="2:7" s="128" customFormat="1" ht="11.65" x14ac:dyDescent="0.35">
      <c r="B1031" s="126"/>
      <c r="C1031" s="126"/>
      <c r="D1031" s="68"/>
      <c r="E1031" s="69"/>
      <c r="F1031" s="70"/>
      <c r="G1031" s="69"/>
    </row>
    <row r="1032" spans="2:7" s="128" customFormat="1" ht="11.65" x14ac:dyDescent="0.35">
      <c r="B1032" s="126"/>
      <c r="C1032" s="126"/>
      <c r="D1032" s="68"/>
      <c r="E1032" s="69"/>
      <c r="F1032" s="70"/>
      <c r="G1032" s="69"/>
    </row>
    <row r="1033" spans="2:7" s="128" customFormat="1" ht="11.65" x14ac:dyDescent="0.35">
      <c r="B1033" s="126"/>
      <c r="C1033" s="126"/>
      <c r="D1033" s="68"/>
      <c r="E1033" s="69"/>
      <c r="F1033" s="70"/>
      <c r="G1033" s="69"/>
    </row>
    <row r="1034" spans="2:7" s="128" customFormat="1" ht="11.65" x14ac:dyDescent="0.35">
      <c r="B1034" s="126"/>
      <c r="C1034" s="126"/>
      <c r="D1034" s="68"/>
      <c r="E1034" s="69"/>
      <c r="F1034" s="70"/>
      <c r="G1034" s="69"/>
    </row>
    <row r="1035" spans="2:7" s="128" customFormat="1" ht="11.65" x14ac:dyDescent="0.35">
      <c r="B1035" s="126"/>
      <c r="C1035" s="126"/>
      <c r="D1035" s="68"/>
      <c r="E1035" s="69"/>
      <c r="F1035" s="70"/>
      <c r="G1035" s="69"/>
    </row>
    <row r="1036" spans="2:7" s="128" customFormat="1" ht="11.65" x14ac:dyDescent="0.35">
      <c r="B1036" s="126"/>
      <c r="C1036" s="126"/>
      <c r="D1036" s="68"/>
      <c r="E1036" s="69"/>
      <c r="F1036" s="70"/>
      <c r="G1036" s="69"/>
    </row>
    <row r="1037" spans="2:7" s="128" customFormat="1" ht="11.65" x14ac:dyDescent="0.35">
      <c r="B1037" s="126"/>
      <c r="C1037" s="126"/>
      <c r="D1037" s="68"/>
      <c r="E1037" s="69"/>
      <c r="F1037" s="70"/>
      <c r="G1037" s="69"/>
    </row>
    <row r="1038" spans="2:7" s="128" customFormat="1" ht="11.65" x14ac:dyDescent="0.35">
      <c r="B1038" s="126"/>
      <c r="C1038" s="126"/>
      <c r="D1038" s="68"/>
      <c r="E1038" s="69"/>
      <c r="F1038" s="70"/>
      <c r="G1038" s="69"/>
    </row>
    <row r="1039" spans="2:7" s="128" customFormat="1" ht="11.65" x14ac:dyDescent="0.35">
      <c r="B1039" s="126"/>
      <c r="C1039" s="126"/>
      <c r="D1039" s="68"/>
      <c r="E1039" s="69"/>
      <c r="F1039" s="70"/>
      <c r="G1039" s="69"/>
    </row>
    <row r="1040" spans="2:7" s="128" customFormat="1" ht="11.65" x14ac:dyDescent="0.35">
      <c r="B1040" s="126"/>
      <c r="C1040" s="126"/>
      <c r="D1040" s="68"/>
      <c r="E1040" s="69"/>
      <c r="F1040" s="70"/>
      <c r="G1040" s="69"/>
    </row>
    <row r="1041" spans="2:7" s="128" customFormat="1" ht="11.65" x14ac:dyDescent="0.35">
      <c r="B1041" s="126"/>
      <c r="C1041" s="126"/>
      <c r="D1041" s="68"/>
      <c r="E1041" s="69"/>
      <c r="F1041" s="70"/>
      <c r="G1041" s="69"/>
    </row>
    <row r="1042" spans="2:7" s="128" customFormat="1" ht="11.65" x14ac:dyDescent="0.35">
      <c r="B1042" s="126"/>
      <c r="C1042" s="126"/>
      <c r="D1042" s="68"/>
      <c r="E1042" s="69"/>
      <c r="F1042" s="70"/>
      <c r="G1042" s="69"/>
    </row>
    <row r="1043" spans="2:7" s="128" customFormat="1" ht="11.65" x14ac:dyDescent="0.35">
      <c r="B1043" s="126"/>
      <c r="C1043" s="126"/>
      <c r="D1043" s="68"/>
      <c r="E1043" s="69"/>
      <c r="F1043" s="70"/>
      <c r="G1043" s="69"/>
    </row>
    <row r="1044" spans="2:7" s="128" customFormat="1" ht="11.65" x14ac:dyDescent="0.35">
      <c r="B1044" s="126"/>
      <c r="C1044" s="126"/>
      <c r="D1044" s="68"/>
      <c r="E1044" s="69"/>
      <c r="F1044" s="70"/>
      <c r="G1044" s="69"/>
    </row>
    <row r="1045" spans="2:7" s="128" customFormat="1" ht="11.65" x14ac:dyDescent="0.35">
      <c r="B1045" s="126"/>
      <c r="C1045" s="126"/>
      <c r="D1045" s="68"/>
      <c r="E1045" s="69"/>
      <c r="F1045" s="70"/>
      <c r="G1045" s="69"/>
    </row>
    <row r="1046" spans="2:7" s="128" customFormat="1" ht="11.65" x14ac:dyDescent="0.35">
      <c r="B1046" s="126"/>
      <c r="C1046" s="126"/>
      <c r="D1046" s="68"/>
      <c r="E1046" s="69"/>
      <c r="F1046" s="70"/>
      <c r="G1046" s="69"/>
    </row>
    <row r="1047" spans="2:7" s="128" customFormat="1" ht="11.65" x14ac:dyDescent="0.35">
      <c r="B1047" s="126"/>
      <c r="C1047" s="126"/>
      <c r="D1047" s="68"/>
      <c r="E1047" s="69"/>
      <c r="F1047" s="70"/>
      <c r="G1047" s="69"/>
    </row>
    <row r="1048" spans="2:7" s="128" customFormat="1" ht="11.65" x14ac:dyDescent="0.35">
      <c r="B1048" s="126"/>
      <c r="C1048" s="126"/>
      <c r="D1048" s="68"/>
      <c r="E1048" s="69"/>
      <c r="F1048" s="70"/>
      <c r="G1048" s="69"/>
    </row>
    <row r="1049" spans="2:7" s="128" customFormat="1" ht="11.65" x14ac:dyDescent="0.35">
      <c r="B1049" s="126"/>
      <c r="C1049" s="126"/>
      <c r="D1049" s="68"/>
      <c r="E1049" s="69"/>
      <c r="F1049" s="70"/>
      <c r="G1049" s="69"/>
    </row>
    <row r="1050" spans="2:7" s="128" customFormat="1" ht="11.65" x14ac:dyDescent="0.35">
      <c r="B1050" s="126"/>
      <c r="C1050" s="126"/>
      <c r="D1050" s="68"/>
      <c r="E1050" s="69"/>
      <c r="F1050" s="70"/>
      <c r="G1050" s="69"/>
    </row>
    <row r="1051" spans="2:7" s="128" customFormat="1" ht="11.65" x14ac:dyDescent="0.35">
      <c r="B1051" s="126"/>
      <c r="C1051" s="126"/>
      <c r="D1051" s="68"/>
      <c r="E1051" s="69"/>
      <c r="F1051" s="70"/>
      <c r="G1051" s="69"/>
    </row>
    <row r="1052" spans="2:7" s="128" customFormat="1" ht="11.65" x14ac:dyDescent="0.35">
      <c r="B1052" s="126"/>
      <c r="C1052" s="126"/>
      <c r="D1052" s="68"/>
      <c r="E1052" s="69"/>
      <c r="F1052" s="70"/>
      <c r="G1052" s="69"/>
    </row>
    <row r="1053" spans="2:7" s="128" customFormat="1" ht="11.65" x14ac:dyDescent="0.35">
      <c r="B1053" s="126"/>
      <c r="C1053" s="126"/>
      <c r="D1053" s="68"/>
      <c r="E1053" s="69"/>
      <c r="F1053" s="70"/>
      <c r="G1053" s="69"/>
    </row>
    <row r="1054" spans="2:7" s="128" customFormat="1" ht="11.65" x14ac:dyDescent="0.35">
      <c r="B1054" s="126"/>
      <c r="C1054" s="126"/>
      <c r="D1054" s="68"/>
      <c r="E1054" s="69"/>
      <c r="F1054" s="70"/>
      <c r="G1054" s="69"/>
    </row>
    <row r="1055" spans="2:7" s="128" customFormat="1" ht="11.65" x14ac:dyDescent="0.35">
      <c r="B1055" s="126"/>
      <c r="C1055" s="126"/>
      <c r="D1055" s="68"/>
      <c r="E1055" s="69"/>
      <c r="F1055" s="70"/>
      <c r="G1055" s="69"/>
    </row>
    <row r="1056" spans="2:7" s="128" customFormat="1" ht="11.65" x14ac:dyDescent="0.35">
      <c r="B1056" s="126"/>
      <c r="C1056" s="126"/>
      <c r="D1056" s="68"/>
      <c r="E1056" s="69"/>
      <c r="F1056" s="70"/>
      <c r="G1056" s="69"/>
    </row>
    <row r="1057" spans="2:7" s="128" customFormat="1" ht="11.65" x14ac:dyDescent="0.35">
      <c r="B1057" s="126"/>
      <c r="C1057" s="126"/>
      <c r="D1057" s="68"/>
      <c r="E1057" s="69"/>
      <c r="F1057" s="70"/>
      <c r="G1057" s="69"/>
    </row>
    <row r="1058" spans="2:7" s="128" customFormat="1" ht="11.65" x14ac:dyDescent="0.35">
      <c r="B1058" s="126"/>
      <c r="C1058" s="126"/>
      <c r="D1058" s="68"/>
      <c r="E1058" s="69"/>
      <c r="F1058" s="70"/>
      <c r="G1058" s="69"/>
    </row>
    <row r="1059" spans="2:7" s="128" customFormat="1" ht="11.65" x14ac:dyDescent="0.35">
      <c r="B1059" s="126"/>
      <c r="C1059" s="126"/>
      <c r="D1059" s="68"/>
      <c r="E1059" s="69"/>
      <c r="F1059" s="70"/>
      <c r="G1059" s="69"/>
    </row>
    <row r="1060" spans="2:7" s="128" customFormat="1" ht="11.65" x14ac:dyDescent="0.35">
      <c r="B1060" s="126"/>
      <c r="C1060" s="126"/>
      <c r="D1060" s="68"/>
      <c r="E1060" s="69"/>
      <c r="F1060" s="70"/>
      <c r="G1060" s="69"/>
    </row>
    <row r="1061" spans="2:7" s="128" customFormat="1" ht="11.65" x14ac:dyDescent="0.35">
      <c r="B1061" s="126"/>
      <c r="C1061" s="126"/>
      <c r="D1061" s="68"/>
      <c r="E1061" s="69"/>
      <c r="F1061" s="70"/>
      <c r="G1061" s="69"/>
    </row>
    <row r="1062" spans="2:7" s="128" customFormat="1" ht="11.65" x14ac:dyDescent="0.35">
      <c r="B1062" s="126"/>
      <c r="C1062" s="126"/>
      <c r="D1062" s="68"/>
      <c r="E1062" s="69"/>
      <c r="F1062" s="70"/>
      <c r="G1062" s="69"/>
    </row>
    <row r="1063" spans="2:7" s="128" customFormat="1" ht="11.65" x14ac:dyDescent="0.35">
      <c r="B1063" s="126"/>
      <c r="C1063" s="126"/>
      <c r="D1063" s="68"/>
      <c r="E1063" s="69"/>
      <c r="F1063" s="70"/>
      <c r="G1063" s="69"/>
    </row>
    <row r="1064" spans="2:7" s="128" customFormat="1" ht="11.65" x14ac:dyDescent="0.35">
      <c r="B1064" s="126"/>
      <c r="C1064" s="126"/>
      <c r="D1064" s="68"/>
      <c r="E1064" s="69"/>
      <c r="F1064" s="70"/>
      <c r="G1064" s="69"/>
    </row>
    <row r="1065" spans="2:7" s="128" customFormat="1" ht="11.65" x14ac:dyDescent="0.35">
      <c r="B1065" s="126"/>
      <c r="C1065" s="126"/>
      <c r="D1065" s="68"/>
      <c r="E1065" s="69"/>
      <c r="F1065" s="70"/>
      <c r="G1065" s="69"/>
    </row>
    <row r="1066" spans="2:7" s="128" customFormat="1" ht="11.65" x14ac:dyDescent="0.35">
      <c r="B1066" s="126"/>
      <c r="C1066" s="126"/>
      <c r="D1066" s="68"/>
      <c r="E1066" s="69"/>
      <c r="F1066" s="70"/>
      <c r="G1066" s="69"/>
    </row>
    <row r="1067" spans="2:7" s="128" customFormat="1" ht="11.65" x14ac:dyDescent="0.35">
      <c r="B1067" s="126"/>
      <c r="C1067" s="126"/>
      <c r="D1067" s="68"/>
      <c r="E1067" s="69"/>
      <c r="F1067" s="70"/>
      <c r="G1067" s="69"/>
    </row>
    <row r="1068" spans="2:7" s="128" customFormat="1" ht="11.65" x14ac:dyDescent="0.35">
      <c r="B1068" s="126"/>
      <c r="C1068" s="126"/>
      <c r="D1068" s="68"/>
      <c r="E1068" s="69"/>
      <c r="F1068" s="70"/>
      <c r="G1068" s="69"/>
    </row>
    <row r="1069" spans="2:7" s="128" customFormat="1" ht="11.65" x14ac:dyDescent="0.35">
      <c r="B1069" s="126"/>
      <c r="C1069" s="126"/>
      <c r="D1069" s="68"/>
      <c r="E1069" s="69"/>
      <c r="F1069" s="70"/>
      <c r="G1069" s="69"/>
    </row>
    <row r="1070" spans="2:7" s="128" customFormat="1" ht="11.65" x14ac:dyDescent="0.35">
      <c r="B1070" s="126"/>
      <c r="C1070" s="126"/>
      <c r="D1070" s="68"/>
      <c r="E1070" s="69"/>
      <c r="F1070" s="70"/>
      <c r="G1070" s="69"/>
    </row>
    <row r="1071" spans="2:7" s="128" customFormat="1" ht="11.65" x14ac:dyDescent="0.35">
      <c r="B1071" s="126"/>
      <c r="C1071" s="126"/>
      <c r="D1071" s="68"/>
      <c r="E1071" s="69"/>
      <c r="F1071" s="70"/>
      <c r="G1071" s="69"/>
    </row>
    <row r="1072" spans="2:7" s="128" customFormat="1" ht="11.65" x14ac:dyDescent="0.35">
      <c r="B1072" s="126"/>
      <c r="C1072" s="126"/>
      <c r="D1072" s="68"/>
      <c r="E1072" s="69"/>
      <c r="F1072" s="70"/>
      <c r="G1072" s="69"/>
    </row>
    <row r="1073" spans="2:7" s="128" customFormat="1" ht="11.65" x14ac:dyDescent="0.35">
      <c r="B1073" s="126"/>
      <c r="C1073" s="126"/>
      <c r="D1073" s="68"/>
      <c r="E1073" s="69"/>
      <c r="F1073" s="70"/>
      <c r="G1073" s="69"/>
    </row>
    <row r="1074" spans="2:7" s="128" customFormat="1" ht="11.65" x14ac:dyDescent="0.35">
      <c r="B1074" s="126"/>
      <c r="C1074" s="126"/>
      <c r="D1074" s="68"/>
      <c r="E1074" s="69"/>
      <c r="F1074" s="70"/>
      <c r="G1074" s="69"/>
    </row>
    <row r="1075" spans="2:7" s="128" customFormat="1" ht="11.65" x14ac:dyDescent="0.35">
      <c r="B1075" s="126"/>
      <c r="C1075" s="126"/>
      <c r="D1075" s="68"/>
      <c r="E1075" s="69"/>
      <c r="F1075" s="70"/>
      <c r="G1075" s="69"/>
    </row>
    <row r="1076" spans="2:7" s="128" customFormat="1" ht="11.65" x14ac:dyDescent="0.35">
      <c r="B1076" s="126"/>
      <c r="C1076" s="126"/>
      <c r="D1076" s="68"/>
      <c r="E1076" s="69"/>
      <c r="F1076" s="70"/>
      <c r="G1076" s="69"/>
    </row>
    <row r="1077" spans="2:7" s="128" customFormat="1" ht="11.65" x14ac:dyDescent="0.35">
      <c r="B1077" s="126"/>
      <c r="C1077" s="126"/>
      <c r="D1077" s="68"/>
      <c r="E1077" s="69"/>
      <c r="F1077" s="70"/>
      <c r="G1077" s="69"/>
    </row>
    <row r="1078" spans="2:7" s="128" customFormat="1" ht="11.65" x14ac:dyDescent="0.35">
      <c r="B1078" s="126"/>
      <c r="C1078" s="126"/>
      <c r="D1078" s="68"/>
      <c r="E1078" s="69"/>
      <c r="F1078" s="70"/>
      <c r="G1078" s="69"/>
    </row>
    <row r="1079" spans="2:7" s="128" customFormat="1" ht="11.65" x14ac:dyDescent="0.35">
      <c r="B1079" s="126"/>
      <c r="C1079" s="126"/>
      <c r="D1079" s="68"/>
      <c r="E1079" s="69"/>
      <c r="F1079" s="70"/>
      <c r="G1079" s="69"/>
    </row>
    <row r="1080" spans="2:7" s="128" customFormat="1" ht="11.65" x14ac:dyDescent="0.35">
      <c r="B1080" s="126"/>
      <c r="C1080" s="126"/>
      <c r="D1080" s="68"/>
      <c r="E1080" s="69"/>
      <c r="F1080" s="70"/>
      <c r="G1080" s="69"/>
    </row>
    <row r="1081" spans="2:7" s="128" customFormat="1" ht="11.65" x14ac:dyDescent="0.35">
      <c r="B1081" s="126"/>
      <c r="C1081" s="126"/>
      <c r="D1081" s="68"/>
      <c r="E1081" s="69"/>
      <c r="F1081" s="70"/>
      <c r="G1081" s="69"/>
    </row>
    <row r="1082" spans="2:7" s="128" customFormat="1" ht="11.65" x14ac:dyDescent="0.35">
      <c r="B1082" s="126"/>
      <c r="C1082" s="126"/>
      <c r="D1082" s="68"/>
      <c r="E1082" s="69"/>
      <c r="F1082" s="70"/>
      <c r="G1082" s="69"/>
    </row>
    <row r="1083" spans="2:7" s="128" customFormat="1" ht="11.65" x14ac:dyDescent="0.35">
      <c r="B1083" s="126"/>
      <c r="C1083" s="126"/>
      <c r="D1083" s="68"/>
      <c r="E1083" s="69"/>
      <c r="F1083" s="70"/>
      <c r="G1083" s="69"/>
    </row>
    <row r="1084" spans="2:7" s="128" customFormat="1" ht="11.65" x14ac:dyDescent="0.35">
      <c r="B1084" s="126"/>
      <c r="C1084" s="126"/>
      <c r="D1084" s="68"/>
      <c r="E1084" s="69"/>
      <c r="F1084" s="70"/>
      <c r="G1084" s="69"/>
    </row>
    <row r="1085" spans="2:7" s="128" customFormat="1" ht="11.65" x14ac:dyDescent="0.35">
      <c r="B1085" s="126"/>
      <c r="C1085" s="126"/>
      <c r="D1085" s="68"/>
      <c r="E1085" s="69"/>
      <c r="F1085" s="70"/>
      <c r="G1085" s="69"/>
    </row>
    <row r="1086" spans="2:7" s="128" customFormat="1" ht="11.65" x14ac:dyDescent="0.35">
      <c r="B1086" s="126"/>
      <c r="C1086" s="126"/>
      <c r="D1086" s="68"/>
      <c r="E1086" s="69"/>
      <c r="F1086" s="70"/>
      <c r="G1086" s="69"/>
    </row>
    <row r="1087" spans="2:7" s="128" customFormat="1" ht="11.65" x14ac:dyDescent="0.35">
      <c r="B1087" s="126"/>
      <c r="C1087" s="126"/>
      <c r="D1087" s="68"/>
      <c r="E1087" s="69"/>
      <c r="F1087" s="70"/>
      <c r="G1087" s="69"/>
    </row>
    <row r="1088" spans="2:7" s="128" customFormat="1" ht="11.65" x14ac:dyDescent="0.35">
      <c r="B1088" s="126"/>
      <c r="C1088" s="126"/>
      <c r="D1088" s="68"/>
      <c r="E1088" s="69"/>
      <c r="F1088" s="70"/>
      <c r="G1088" s="69"/>
    </row>
    <row r="1089" spans="2:7" s="128" customFormat="1" ht="11.65" x14ac:dyDescent="0.35">
      <c r="B1089" s="126"/>
      <c r="C1089" s="126"/>
      <c r="D1089" s="68"/>
      <c r="E1089" s="69"/>
      <c r="F1089" s="70"/>
      <c r="G1089" s="69"/>
    </row>
    <row r="1090" spans="2:7" s="128" customFormat="1" ht="11.65" x14ac:dyDescent="0.35">
      <c r="B1090" s="126"/>
      <c r="C1090" s="126"/>
      <c r="D1090" s="68"/>
      <c r="E1090" s="69"/>
      <c r="F1090" s="70"/>
      <c r="G1090" s="69"/>
    </row>
    <row r="1091" spans="2:7" s="128" customFormat="1" ht="11.65" x14ac:dyDescent="0.35">
      <c r="B1091" s="126"/>
      <c r="C1091" s="126"/>
      <c r="D1091" s="68"/>
      <c r="E1091" s="69"/>
      <c r="F1091" s="70"/>
      <c r="G1091" s="69"/>
    </row>
    <row r="1092" spans="2:7" s="128" customFormat="1" ht="11.65" x14ac:dyDescent="0.35">
      <c r="B1092" s="126"/>
      <c r="C1092" s="126"/>
      <c r="D1092" s="68"/>
      <c r="E1092" s="69"/>
      <c r="F1092" s="70"/>
      <c r="G1092" s="69"/>
    </row>
    <row r="1093" spans="2:7" s="128" customFormat="1" ht="11.65" x14ac:dyDescent="0.35">
      <c r="B1093" s="126"/>
      <c r="C1093" s="126"/>
      <c r="D1093" s="68"/>
      <c r="E1093" s="69"/>
      <c r="F1093" s="70"/>
      <c r="G1093" s="69"/>
    </row>
    <row r="1094" spans="2:7" s="128" customFormat="1" ht="11.65" x14ac:dyDescent="0.35">
      <c r="B1094" s="126"/>
      <c r="C1094" s="126"/>
      <c r="D1094" s="68"/>
      <c r="E1094" s="69"/>
      <c r="F1094" s="70"/>
      <c r="G1094" s="69"/>
    </row>
    <row r="1095" spans="2:7" s="128" customFormat="1" ht="11.65" x14ac:dyDescent="0.35">
      <c r="B1095" s="126"/>
      <c r="C1095" s="126"/>
      <c r="D1095" s="68"/>
      <c r="E1095" s="69"/>
      <c r="F1095" s="70"/>
      <c r="G1095" s="69"/>
    </row>
    <row r="1096" spans="2:7" s="128" customFormat="1" ht="11.65" x14ac:dyDescent="0.35">
      <c r="B1096" s="126"/>
      <c r="C1096" s="126"/>
      <c r="D1096" s="68"/>
      <c r="E1096" s="69"/>
      <c r="F1096" s="70"/>
      <c r="G1096" s="69"/>
    </row>
    <row r="1097" spans="2:7" s="128" customFormat="1" ht="11.65" x14ac:dyDescent="0.35">
      <c r="B1097" s="126"/>
      <c r="C1097" s="126"/>
      <c r="D1097" s="68"/>
      <c r="E1097" s="69"/>
      <c r="F1097" s="70"/>
      <c r="G1097" s="69"/>
    </row>
    <row r="1098" spans="2:7" s="128" customFormat="1" ht="11.65" x14ac:dyDescent="0.35">
      <c r="B1098" s="126"/>
      <c r="C1098" s="126"/>
      <c r="D1098" s="68"/>
      <c r="E1098" s="69"/>
      <c r="F1098" s="70"/>
      <c r="G1098" s="69"/>
    </row>
    <row r="1099" spans="2:7" s="128" customFormat="1" ht="11.65" x14ac:dyDescent="0.35">
      <c r="B1099" s="126"/>
      <c r="C1099" s="126"/>
      <c r="D1099" s="68"/>
      <c r="E1099" s="69"/>
      <c r="F1099" s="70"/>
      <c r="G1099" s="69"/>
    </row>
    <row r="1100" spans="2:7" s="128" customFormat="1" ht="11.65" x14ac:dyDescent="0.35">
      <c r="B1100" s="126"/>
      <c r="C1100" s="126"/>
      <c r="D1100" s="68"/>
      <c r="E1100" s="69"/>
      <c r="F1100" s="70"/>
      <c r="G1100" s="69"/>
    </row>
    <row r="1101" spans="2:7" s="128" customFormat="1" ht="11.65" x14ac:dyDescent="0.35">
      <c r="B1101" s="126"/>
      <c r="C1101" s="126"/>
      <c r="D1101" s="68"/>
      <c r="E1101" s="69"/>
      <c r="F1101" s="70"/>
      <c r="G1101" s="69"/>
    </row>
    <row r="1102" spans="2:7" s="128" customFormat="1" ht="11.65" x14ac:dyDescent="0.35">
      <c r="B1102" s="126"/>
      <c r="C1102" s="126"/>
      <c r="D1102" s="68"/>
      <c r="E1102" s="69"/>
      <c r="F1102" s="70"/>
      <c r="G1102" s="69"/>
    </row>
    <row r="1103" spans="2:7" s="128" customFormat="1" ht="11.65" x14ac:dyDescent="0.35">
      <c r="B1103" s="126"/>
      <c r="C1103" s="126"/>
      <c r="D1103" s="68"/>
      <c r="E1103" s="69"/>
      <c r="F1103" s="70"/>
      <c r="G1103" s="69"/>
    </row>
    <row r="1104" spans="2:7" s="128" customFormat="1" ht="11.65" x14ac:dyDescent="0.35">
      <c r="B1104" s="126"/>
      <c r="C1104" s="126"/>
      <c r="D1104" s="68"/>
      <c r="E1104" s="69"/>
      <c r="F1104" s="70"/>
      <c r="G1104" s="69"/>
    </row>
    <row r="1105" spans="2:7" s="128" customFormat="1" ht="11.65" x14ac:dyDescent="0.35">
      <c r="B1105" s="126"/>
      <c r="C1105" s="126"/>
      <c r="D1105" s="68"/>
      <c r="E1105" s="69"/>
      <c r="F1105" s="70"/>
      <c r="G1105" s="69"/>
    </row>
    <row r="1106" spans="2:7" s="128" customFormat="1" ht="11.65" x14ac:dyDescent="0.35">
      <c r="B1106" s="126"/>
      <c r="C1106" s="126"/>
      <c r="D1106" s="68"/>
      <c r="E1106" s="69"/>
      <c r="F1106" s="70"/>
      <c r="G1106" s="69"/>
    </row>
    <row r="1107" spans="2:7" s="128" customFormat="1" ht="11.65" x14ac:dyDescent="0.35">
      <c r="B1107" s="126"/>
      <c r="C1107" s="126"/>
      <c r="D1107" s="68"/>
      <c r="E1107" s="69"/>
      <c r="F1107" s="70"/>
      <c r="G1107" s="69"/>
    </row>
    <row r="1108" spans="2:7" s="128" customFormat="1" ht="11.65" x14ac:dyDescent="0.35">
      <c r="B1108" s="126"/>
      <c r="C1108" s="126"/>
      <c r="D1108" s="68"/>
      <c r="E1108" s="69"/>
      <c r="F1108" s="70"/>
      <c r="G1108" s="69"/>
    </row>
    <row r="1109" spans="2:7" s="128" customFormat="1" ht="11.65" x14ac:dyDescent="0.35">
      <c r="B1109" s="126"/>
      <c r="C1109" s="126"/>
      <c r="D1109" s="68"/>
      <c r="E1109" s="69"/>
      <c r="F1109" s="70"/>
      <c r="G1109" s="69"/>
    </row>
    <row r="1110" spans="2:7" s="128" customFormat="1" ht="11.65" x14ac:dyDescent="0.35">
      <c r="B1110" s="126"/>
      <c r="C1110" s="126"/>
      <c r="D1110" s="68"/>
      <c r="E1110" s="69"/>
      <c r="F1110" s="70"/>
      <c r="G1110" s="69"/>
    </row>
    <row r="1111" spans="2:7" s="128" customFormat="1" ht="11.65" x14ac:dyDescent="0.35">
      <c r="B1111" s="126"/>
      <c r="C1111" s="126"/>
      <c r="D1111" s="68"/>
      <c r="E1111" s="69"/>
      <c r="F1111" s="70"/>
      <c r="G1111" s="69"/>
    </row>
    <row r="1112" spans="2:7" s="128" customFormat="1" ht="11.65" x14ac:dyDescent="0.35">
      <c r="B1112" s="126"/>
      <c r="C1112" s="126"/>
      <c r="D1112" s="68"/>
      <c r="E1112" s="69"/>
      <c r="F1112" s="70"/>
      <c r="G1112" s="69"/>
    </row>
    <row r="1113" spans="2:7" s="128" customFormat="1" ht="11.65" x14ac:dyDescent="0.35">
      <c r="B1113" s="126"/>
      <c r="C1113" s="126"/>
      <c r="D1113" s="68"/>
      <c r="E1113" s="69"/>
      <c r="F1113" s="70"/>
      <c r="G1113" s="69"/>
    </row>
    <row r="1114" spans="2:7" s="128" customFormat="1" ht="11.65" x14ac:dyDescent="0.35">
      <c r="B1114" s="126"/>
      <c r="C1114" s="126"/>
      <c r="D1114" s="68"/>
      <c r="E1114" s="69"/>
      <c r="F1114" s="70"/>
      <c r="G1114" s="69"/>
    </row>
    <row r="1115" spans="2:7" s="128" customFormat="1" ht="11.65" x14ac:dyDescent="0.35">
      <c r="B1115" s="126"/>
      <c r="C1115" s="126"/>
      <c r="D1115" s="68"/>
      <c r="E1115" s="69"/>
      <c r="F1115" s="70"/>
      <c r="G1115" s="69"/>
    </row>
    <row r="1116" spans="2:7" s="128" customFormat="1" ht="11.65" x14ac:dyDescent="0.35">
      <c r="B1116" s="126"/>
      <c r="C1116" s="126"/>
      <c r="D1116" s="68"/>
      <c r="E1116" s="69"/>
      <c r="F1116" s="70"/>
      <c r="G1116" s="69"/>
    </row>
    <row r="1117" spans="2:7" s="128" customFormat="1" ht="11.65" x14ac:dyDescent="0.35">
      <c r="B1117" s="126"/>
      <c r="C1117" s="126"/>
      <c r="D1117" s="68"/>
      <c r="E1117" s="69"/>
      <c r="F1117" s="70"/>
      <c r="G1117" s="69"/>
    </row>
    <row r="1118" spans="2:7" s="128" customFormat="1" ht="11.65" x14ac:dyDescent="0.35">
      <c r="B1118" s="126"/>
      <c r="C1118" s="126"/>
      <c r="D1118" s="68"/>
      <c r="E1118" s="69"/>
      <c r="F1118" s="70"/>
      <c r="G1118" s="69"/>
    </row>
    <row r="1119" spans="2:7" s="128" customFormat="1" ht="11.65" x14ac:dyDescent="0.35">
      <c r="B1119" s="126"/>
      <c r="C1119" s="126"/>
      <c r="D1119" s="68"/>
      <c r="E1119" s="69"/>
      <c r="F1119" s="70"/>
      <c r="G1119" s="69"/>
    </row>
    <row r="1120" spans="2:7" s="128" customFormat="1" ht="11.65" x14ac:dyDescent="0.35">
      <c r="B1120" s="126"/>
      <c r="C1120" s="126"/>
      <c r="D1120" s="68"/>
      <c r="E1120" s="69"/>
      <c r="F1120" s="70"/>
      <c r="G1120" s="69"/>
    </row>
    <row r="1121" spans="2:7" s="128" customFormat="1" ht="11.65" x14ac:dyDescent="0.35">
      <c r="B1121" s="126"/>
      <c r="C1121" s="126"/>
      <c r="D1121" s="68"/>
      <c r="E1121" s="69"/>
      <c r="F1121" s="70"/>
      <c r="G1121" s="69"/>
    </row>
    <row r="1122" spans="2:7" s="128" customFormat="1" ht="11.65" x14ac:dyDescent="0.35">
      <c r="B1122" s="126"/>
      <c r="C1122" s="126"/>
      <c r="D1122" s="68"/>
      <c r="E1122" s="69"/>
      <c r="F1122" s="70"/>
      <c r="G1122" s="69"/>
    </row>
    <row r="1123" spans="2:7" s="128" customFormat="1" ht="11.65" x14ac:dyDescent="0.35">
      <c r="B1123" s="126"/>
      <c r="C1123" s="126"/>
      <c r="D1123" s="68"/>
      <c r="E1123" s="69"/>
      <c r="F1123" s="70"/>
      <c r="G1123" s="69"/>
    </row>
    <row r="1124" spans="2:7" s="128" customFormat="1" ht="11.65" x14ac:dyDescent="0.35">
      <c r="B1124" s="126"/>
      <c r="C1124" s="126"/>
      <c r="D1124" s="68"/>
      <c r="E1124" s="69"/>
      <c r="F1124" s="70"/>
      <c r="G1124" s="69"/>
    </row>
    <row r="1125" spans="2:7" s="128" customFormat="1" ht="11.65" x14ac:dyDescent="0.35">
      <c r="B1125" s="126"/>
      <c r="C1125" s="126"/>
      <c r="D1125" s="68"/>
      <c r="E1125" s="69"/>
      <c r="F1125" s="70"/>
      <c r="G1125" s="69"/>
    </row>
    <row r="1126" spans="2:7" s="128" customFormat="1" ht="11.65" x14ac:dyDescent="0.35">
      <c r="B1126" s="126"/>
      <c r="C1126" s="126"/>
      <c r="D1126" s="68"/>
      <c r="E1126" s="69"/>
      <c r="F1126" s="70"/>
      <c r="G1126" s="69"/>
    </row>
    <row r="1127" spans="2:7" s="128" customFormat="1" ht="11.65" x14ac:dyDescent="0.35">
      <c r="B1127" s="126"/>
      <c r="C1127" s="126"/>
      <c r="D1127" s="68"/>
      <c r="E1127" s="69"/>
      <c r="F1127" s="70"/>
      <c r="G1127" s="69"/>
    </row>
    <row r="1128" spans="2:7" s="128" customFormat="1" ht="11.65" x14ac:dyDescent="0.35">
      <c r="B1128" s="126"/>
      <c r="C1128" s="126"/>
      <c r="D1128" s="68"/>
      <c r="E1128" s="69"/>
      <c r="F1128" s="70"/>
      <c r="G1128" s="69"/>
    </row>
    <row r="1129" spans="2:7" s="128" customFormat="1" ht="11.65" x14ac:dyDescent="0.35">
      <c r="B1129" s="126"/>
      <c r="C1129" s="126"/>
      <c r="D1129" s="68"/>
      <c r="E1129" s="69"/>
      <c r="F1129" s="70"/>
      <c r="G1129" s="69"/>
    </row>
    <row r="1130" spans="2:7" s="128" customFormat="1" ht="11.65" x14ac:dyDescent="0.35">
      <c r="B1130" s="126"/>
      <c r="C1130" s="126"/>
      <c r="D1130" s="68"/>
      <c r="E1130" s="69"/>
      <c r="F1130" s="70"/>
      <c r="G1130" s="69"/>
    </row>
    <row r="1131" spans="2:7" s="128" customFormat="1" ht="11.65" x14ac:dyDescent="0.35">
      <c r="B1131" s="126"/>
      <c r="C1131" s="126"/>
      <c r="D1131" s="68"/>
      <c r="E1131" s="69"/>
      <c r="F1131" s="70"/>
      <c r="G1131" s="69"/>
    </row>
    <row r="1132" spans="2:7" s="128" customFormat="1" ht="11.65" x14ac:dyDescent="0.35">
      <c r="B1132" s="126"/>
      <c r="C1132" s="126"/>
      <c r="D1132" s="68"/>
      <c r="E1132" s="69"/>
      <c r="F1132" s="70"/>
      <c r="G1132" s="69"/>
    </row>
    <row r="1133" spans="2:7" s="128" customFormat="1" ht="11.65" x14ac:dyDescent="0.35">
      <c r="B1133" s="126"/>
      <c r="C1133" s="126"/>
      <c r="D1133" s="68"/>
      <c r="E1133" s="69"/>
      <c r="F1133" s="70"/>
      <c r="G1133" s="69"/>
    </row>
    <row r="1134" spans="2:7" s="128" customFormat="1" ht="11.65" x14ac:dyDescent="0.35">
      <c r="B1134" s="126"/>
      <c r="C1134" s="126"/>
      <c r="D1134" s="68"/>
      <c r="E1134" s="69"/>
      <c r="F1134" s="70"/>
      <c r="G1134" s="69"/>
    </row>
    <row r="1135" spans="2:7" s="128" customFormat="1" ht="11.65" x14ac:dyDescent="0.35">
      <c r="B1135" s="126"/>
      <c r="C1135" s="126"/>
      <c r="D1135" s="68"/>
      <c r="E1135" s="69"/>
      <c r="F1135" s="70"/>
      <c r="G1135" s="69"/>
    </row>
    <row r="1136" spans="2:7" s="128" customFormat="1" ht="11.65" x14ac:dyDescent="0.35">
      <c r="B1136" s="126"/>
      <c r="C1136" s="126"/>
      <c r="D1136" s="68"/>
      <c r="E1136" s="69"/>
      <c r="F1136" s="70"/>
      <c r="G1136" s="69"/>
    </row>
    <row r="1137" spans="2:7" s="128" customFormat="1" ht="11.65" x14ac:dyDescent="0.35">
      <c r="B1137" s="126"/>
      <c r="C1137" s="126"/>
      <c r="D1137" s="68"/>
      <c r="E1137" s="69"/>
      <c r="F1137" s="70"/>
      <c r="G1137" s="69"/>
    </row>
    <row r="1138" spans="2:7" s="128" customFormat="1" ht="11.65" x14ac:dyDescent="0.35">
      <c r="B1138" s="126"/>
      <c r="C1138" s="126"/>
      <c r="D1138" s="68"/>
      <c r="E1138" s="69"/>
      <c r="F1138" s="70"/>
      <c r="G1138" s="69"/>
    </row>
    <row r="1139" spans="2:7" s="128" customFormat="1" ht="11.65" x14ac:dyDescent="0.35">
      <c r="B1139" s="126"/>
      <c r="C1139" s="126"/>
      <c r="D1139" s="68"/>
      <c r="E1139" s="69"/>
      <c r="F1139" s="70"/>
      <c r="G1139" s="69"/>
    </row>
    <row r="1140" spans="2:7" s="128" customFormat="1" ht="11.65" x14ac:dyDescent="0.35">
      <c r="B1140" s="126"/>
      <c r="C1140" s="126"/>
      <c r="D1140" s="68"/>
      <c r="E1140" s="69"/>
      <c r="F1140" s="70"/>
      <c r="G1140" s="69"/>
    </row>
    <row r="1141" spans="2:7" s="128" customFormat="1" ht="11.65" x14ac:dyDescent="0.35">
      <c r="B1141" s="126"/>
      <c r="C1141" s="126"/>
      <c r="D1141" s="68"/>
      <c r="E1141" s="69"/>
      <c r="F1141" s="70"/>
      <c r="G1141" s="69"/>
    </row>
    <row r="1142" spans="2:7" s="128" customFormat="1" ht="11.65" x14ac:dyDescent="0.35">
      <c r="B1142" s="126"/>
      <c r="C1142" s="126"/>
      <c r="D1142" s="68"/>
      <c r="E1142" s="69"/>
      <c r="F1142" s="70"/>
      <c r="G1142" s="69"/>
    </row>
    <row r="1143" spans="2:7" s="128" customFormat="1" ht="11.65" x14ac:dyDescent="0.35">
      <c r="B1143" s="126"/>
      <c r="C1143" s="126"/>
      <c r="D1143" s="68"/>
      <c r="E1143" s="69"/>
      <c r="F1143" s="70"/>
      <c r="G1143" s="69"/>
    </row>
    <row r="1144" spans="2:7" s="128" customFormat="1" ht="11.65" x14ac:dyDescent="0.35">
      <c r="B1144" s="126"/>
      <c r="C1144" s="126"/>
      <c r="D1144" s="68"/>
      <c r="E1144" s="69"/>
      <c r="F1144" s="70"/>
      <c r="G1144" s="69"/>
    </row>
    <row r="1145" spans="2:7" s="128" customFormat="1" ht="11.65" x14ac:dyDescent="0.35">
      <c r="B1145" s="126"/>
      <c r="C1145" s="126"/>
      <c r="D1145" s="68"/>
      <c r="E1145" s="69"/>
      <c r="F1145" s="70"/>
      <c r="G1145" s="69"/>
    </row>
    <row r="1146" spans="2:7" s="128" customFormat="1" ht="11.65" x14ac:dyDescent="0.35">
      <c r="B1146" s="126"/>
      <c r="C1146" s="126"/>
      <c r="D1146" s="68"/>
      <c r="E1146" s="69"/>
      <c r="F1146" s="70"/>
      <c r="G1146" s="69"/>
    </row>
    <row r="1147" spans="2:7" s="128" customFormat="1" ht="11.65" x14ac:dyDescent="0.35">
      <c r="B1147" s="126"/>
      <c r="C1147" s="126"/>
      <c r="D1147" s="68"/>
      <c r="E1147" s="69"/>
      <c r="F1147" s="70"/>
      <c r="G1147" s="69"/>
    </row>
    <row r="1148" spans="2:7" s="128" customFormat="1" ht="11.65" x14ac:dyDescent="0.35">
      <c r="B1148" s="126"/>
      <c r="C1148" s="126"/>
      <c r="D1148" s="68"/>
      <c r="E1148" s="69"/>
      <c r="F1148" s="70"/>
      <c r="G1148" s="69"/>
    </row>
    <row r="1149" spans="2:7" s="128" customFormat="1" ht="11.65" x14ac:dyDescent="0.35">
      <c r="B1149" s="126"/>
      <c r="C1149" s="126"/>
      <c r="D1149" s="68"/>
      <c r="E1149" s="69"/>
      <c r="F1149" s="70"/>
      <c r="G1149" s="69"/>
    </row>
    <row r="1150" spans="2:7" s="128" customFormat="1" ht="11.65" x14ac:dyDescent="0.35">
      <c r="B1150" s="126"/>
      <c r="C1150" s="126"/>
      <c r="D1150" s="68"/>
      <c r="E1150" s="69"/>
      <c r="F1150" s="70"/>
      <c r="G1150" s="69"/>
    </row>
    <row r="1151" spans="2:7" s="128" customFormat="1" ht="11.65" x14ac:dyDescent="0.35">
      <c r="B1151" s="126"/>
      <c r="C1151" s="126"/>
      <c r="D1151" s="68"/>
      <c r="E1151" s="69"/>
      <c r="F1151" s="70"/>
      <c r="G1151" s="69"/>
    </row>
    <row r="1152" spans="2:7" s="128" customFormat="1" ht="11.65" x14ac:dyDescent="0.35">
      <c r="B1152" s="126"/>
      <c r="C1152" s="126"/>
      <c r="D1152" s="68"/>
      <c r="E1152" s="69"/>
      <c r="F1152" s="70"/>
      <c r="G1152" s="69"/>
    </row>
    <row r="1153" spans="2:7" s="128" customFormat="1" ht="11.65" x14ac:dyDescent="0.35">
      <c r="B1153" s="126"/>
      <c r="C1153" s="126"/>
      <c r="D1153" s="68"/>
      <c r="E1153" s="69"/>
      <c r="F1153" s="70"/>
      <c r="G1153" s="69"/>
    </row>
    <row r="1154" spans="2:7" s="128" customFormat="1" ht="11.65" x14ac:dyDescent="0.35">
      <c r="B1154" s="126"/>
      <c r="C1154" s="126"/>
      <c r="D1154" s="68"/>
      <c r="E1154" s="69"/>
      <c r="F1154" s="70"/>
      <c r="G1154" s="69"/>
    </row>
    <row r="1155" spans="2:7" s="128" customFormat="1" ht="11.65" x14ac:dyDescent="0.35">
      <c r="B1155" s="126"/>
      <c r="C1155" s="126"/>
      <c r="D1155" s="68"/>
      <c r="E1155" s="69"/>
      <c r="F1155" s="70"/>
      <c r="G1155" s="69"/>
    </row>
    <row r="1156" spans="2:7" s="128" customFormat="1" ht="11.65" x14ac:dyDescent="0.35">
      <c r="B1156" s="126"/>
      <c r="C1156" s="126"/>
      <c r="D1156" s="68"/>
      <c r="E1156" s="69"/>
      <c r="F1156" s="70"/>
      <c r="G1156" s="69"/>
    </row>
    <row r="1157" spans="2:7" s="128" customFormat="1" ht="11.65" x14ac:dyDescent="0.35">
      <c r="B1157" s="126"/>
      <c r="C1157" s="126"/>
      <c r="D1157" s="68"/>
      <c r="E1157" s="69"/>
      <c r="F1157" s="70"/>
      <c r="G1157" s="69"/>
    </row>
    <row r="1158" spans="2:7" s="128" customFormat="1" ht="11.65" x14ac:dyDescent="0.35">
      <c r="B1158" s="126"/>
      <c r="C1158" s="126"/>
      <c r="D1158" s="68"/>
      <c r="E1158" s="69"/>
      <c r="F1158" s="70"/>
      <c r="G1158" s="69"/>
    </row>
    <row r="1159" spans="2:7" s="128" customFormat="1" ht="11.65" x14ac:dyDescent="0.35">
      <c r="B1159" s="126"/>
      <c r="C1159" s="126"/>
      <c r="D1159" s="68"/>
      <c r="E1159" s="69"/>
      <c r="F1159" s="70"/>
      <c r="G1159" s="69"/>
    </row>
    <row r="1160" spans="2:7" s="128" customFormat="1" ht="11.65" x14ac:dyDescent="0.35">
      <c r="B1160" s="126"/>
      <c r="C1160" s="126"/>
      <c r="D1160" s="68"/>
      <c r="E1160" s="69"/>
      <c r="F1160" s="70"/>
      <c r="G1160" s="69"/>
    </row>
    <row r="1161" spans="2:7" s="128" customFormat="1" ht="11.65" x14ac:dyDescent="0.35">
      <c r="B1161" s="126"/>
      <c r="C1161" s="126"/>
      <c r="D1161" s="68"/>
      <c r="E1161" s="69"/>
      <c r="F1161" s="70"/>
      <c r="G1161" s="69"/>
    </row>
    <row r="1162" spans="2:7" s="128" customFormat="1" ht="11.65" x14ac:dyDescent="0.35">
      <c r="B1162" s="126"/>
      <c r="C1162" s="126"/>
      <c r="D1162" s="68"/>
      <c r="E1162" s="69"/>
      <c r="F1162" s="70"/>
      <c r="G1162" s="69"/>
    </row>
    <row r="1163" spans="2:7" s="128" customFormat="1" ht="11.65" x14ac:dyDescent="0.35">
      <c r="B1163" s="126"/>
      <c r="C1163" s="126"/>
      <c r="D1163" s="68"/>
      <c r="E1163" s="69"/>
      <c r="F1163" s="70"/>
      <c r="G1163" s="69"/>
    </row>
    <row r="1164" spans="2:7" s="128" customFormat="1" ht="11.65" x14ac:dyDescent="0.35">
      <c r="B1164" s="126"/>
      <c r="C1164" s="126"/>
      <c r="D1164" s="68"/>
      <c r="E1164" s="69"/>
      <c r="F1164" s="70"/>
      <c r="G1164" s="69"/>
    </row>
    <row r="1165" spans="2:7" s="128" customFormat="1" ht="11.65" x14ac:dyDescent="0.35">
      <c r="B1165" s="126"/>
      <c r="C1165" s="126"/>
      <c r="D1165" s="68"/>
      <c r="E1165" s="69"/>
      <c r="F1165" s="70"/>
      <c r="G1165" s="69"/>
    </row>
    <row r="1166" spans="2:7" s="128" customFormat="1" ht="11.65" x14ac:dyDescent="0.35">
      <c r="B1166" s="126"/>
      <c r="C1166" s="126"/>
      <c r="D1166" s="68"/>
      <c r="E1166" s="69"/>
      <c r="F1166" s="70"/>
      <c r="G1166" s="69"/>
    </row>
    <row r="1167" spans="2:7" s="128" customFormat="1" ht="11.65" x14ac:dyDescent="0.35">
      <c r="B1167" s="126"/>
      <c r="C1167" s="126"/>
      <c r="D1167" s="68"/>
      <c r="E1167" s="69"/>
      <c r="F1167" s="70"/>
      <c r="G1167" s="69"/>
    </row>
    <row r="1168" spans="2:7" s="128" customFormat="1" ht="11.65" x14ac:dyDescent="0.35">
      <c r="B1168" s="126"/>
      <c r="C1168" s="126"/>
      <c r="D1168" s="68"/>
      <c r="E1168" s="69"/>
      <c r="F1168" s="70"/>
      <c r="G1168" s="69"/>
    </row>
    <row r="1169" spans="2:7" s="128" customFormat="1" ht="11.65" x14ac:dyDescent="0.35">
      <c r="B1169" s="126"/>
      <c r="C1169" s="126"/>
      <c r="D1169" s="68"/>
      <c r="E1169" s="69"/>
      <c r="F1169" s="70"/>
      <c r="G1169" s="69"/>
    </row>
    <row r="1170" spans="2:7" s="128" customFormat="1" ht="11.65" x14ac:dyDescent="0.35">
      <c r="B1170" s="126"/>
      <c r="C1170" s="126"/>
      <c r="D1170" s="68"/>
      <c r="E1170" s="69"/>
      <c r="F1170" s="70"/>
      <c r="G1170" s="69"/>
    </row>
    <row r="1171" spans="2:7" s="128" customFormat="1" ht="11.65" x14ac:dyDescent="0.35">
      <c r="B1171" s="126"/>
      <c r="C1171" s="126"/>
      <c r="D1171" s="68"/>
      <c r="E1171" s="69"/>
      <c r="F1171" s="70"/>
      <c r="G1171" s="69"/>
    </row>
    <row r="1172" spans="2:7" s="128" customFormat="1" ht="11.65" x14ac:dyDescent="0.35">
      <c r="B1172" s="126"/>
      <c r="C1172" s="126"/>
      <c r="D1172" s="68"/>
      <c r="E1172" s="69"/>
      <c r="F1172" s="70"/>
      <c r="G1172" s="69"/>
    </row>
    <row r="1173" spans="2:7" s="128" customFormat="1" ht="11.65" x14ac:dyDescent="0.35">
      <c r="B1173" s="126"/>
      <c r="C1173" s="126"/>
      <c r="D1173" s="68"/>
      <c r="E1173" s="69"/>
      <c r="F1173" s="70"/>
      <c r="G1173" s="69"/>
    </row>
    <row r="1174" spans="2:7" s="128" customFormat="1" ht="11.65" x14ac:dyDescent="0.35">
      <c r="B1174" s="126"/>
      <c r="C1174" s="126"/>
      <c r="D1174" s="68"/>
      <c r="E1174" s="69"/>
      <c r="F1174" s="70"/>
      <c r="G1174" s="69"/>
    </row>
    <row r="1175" spans="2:7" s="128" customFormat="1" ht="11.65" x14ac:dyDescent="0.35">
      <c r="B1175" s="126"/>
      <c r="C1175" s="126"/>
      <c r="D1175" s="68"/>
      <c r="E1175" s="69"/>
      <c r="F1175" s="70"/>
      <c r="G1175" s="69"/>
    </row>
    <row r="1176" spans="2:7" s="128" customFormat="1" ht="11.65" x14ac:dyDescent="0.35">
      <c r="B1176" s="126"/>
      <c r="C1176" s="126"/>
      <c r="D1176" s="68"/>
      <c r="E1176" s="69"/>
      <c r="F1176" s="70"/>
      <c r="G1176" s="69"/>
    </row>
    <row r="1177" spans="2:7" s="128" customFormat="1" ht="11.65" x14ac:dyDescent="0.35">
      <c r="B1177" s="126"/>
      <c r="C1177" s="126"/>
      <c r="D1177" s="68"/>
      <c r="E1177" s="69"/>
      <c r="F1177" s="70"/>
      <c r="G1177" s="69"/>
    </row>
    <row r="1178" spans="2:7" s="128" customFormat="1" ht="11.65" x14ac:dyDescent="0.35">
      <c r="B1178" s="126"/>
      <c r="C1178" s="126"/>
      <c r="D1178" s="68"/>
      <c r="E1178" s="69"/>
      <c r="F1178" s="70"/>
      <c r="G1178" s="69"/>
    </row>
    <row r="1179" spans="2:7" s="128" customFormat="1" ht="11.65" x14ac:dyDescent="0.35">
      <c r="B1179" s="126"/>
      <c r="C1179" s="126"/>
      <c r="D1179" s="68"/>
      <c r="E1179" s="69"/>
      <c r="F1179" s="70"/>
      <c r="G1179" s="69"/>
    </row>
    <row r="1180" spans="2:7" s="128" customFormat="1" ht="11.65" x14ac:dyDescent="0.35">
      <c r="B1180" s="126"/>
      <c r="C1180" s="126"/>
      <c r="D1180" s="68"/>
      <c r="E1180" s="69"/>
      <c r="F1180" s="70"/>
      <c r="G1180" s="69"/>
    </row>
    <row r="1181" spans="2:7" s="128" customFormat="1" ht="11.65" x14ac:dyDescent="0.35">
      <c r="B1181" s="126"/>
      <c r="C1181" s="126"/>
      <c r="D1181" s="68"/>
      <c r="E1181" s="69"/>
      <c r="F1181" s="70"/>
      <c r="G1181" s="69"/>
    </row>
    <row r="1182" spans="2:7" s="128" customFormat="1" ht="11.65" x14ac:dyDescent="0.35">
      <c r="B1182" s="126"/>
      <c r="C1182" s="126"/>
      <c r="D1182" s="68"/>
      <c r="E1182" s="69"/>
      <c r="F1182" s="70"/>
      <c r="G1182" s="69"/>
    </row>
    <row r="1183" spans="2:7" s="128" customFormat="1" ht="11.65" x14ac:dyDescent="0.35">
      <c r="B1183" s="126"/>
      <c r="C1183" s="126"/>
      <c r="D1183" s="68"/>
      <c r="E1183" s="69"/>
      <c r="F1183" s="70"/>
      <c r="G1183" s="69"/>
    </row>
    <row r="1184" spans="2:7" s="128" customFormat="1" ht="11.65" x14ac:dyDescent="0.35">
      <c r="B1184" s="126"/>
      <c r="C1184" s="126"/>
      <c r="D1184" s="68"/>
      <c r="E1184" s="69"/>
      <c r="F1184" s="70"/>
      <c r="G1184" s="69"/>
    </row>
    <row r="1185" spans="2:7" s="128" customFormat="1" ht="11.65" x14ac:dyDescent="0.35">
      <c r="B1185" s="126"/>
      <c r="C1185" s="126"/>
      <c r="D1185" s="68"/>
      <c r="E1185" s="69"/>
      <c r="F1185" s="70"/>
      <c r="G1185" s="69"/>
    </row>
    <row r="1186" spans="2:7" s="128" customFormat="1" ht="11.65" x14ac:dyDescent="0.35">
      <c r="B1186" s="126"/>
      <c r="C1186" s="126"/>
      <c r="D1186" s="68"/>
      <c r="E1186" s="69"/>
      <c r="F1186" s="70"/>
      <c r="G1186" s="69"/>
    </row>
    <row r="1187" spans="2:7" s="128" customFormat="1" ht="11.65" x14ac:dyDescent="0.35">
      <c r="B1187" s="126"/>
      <c r="C1187" s="126"/>
      <c r="D1187" s="68"/>
      <c r="E1187" s="69"/>
      <c r="F1187" s="70"/>
      <c r="G1187" s="69"/>
    </row>
    <row r="1188" spans="2:7" s="128" customFormat="1" ht="11.65" x14ac:dyDescent="0.35">
      <c r="B1188" s="126"/>
      <c r="C1188" s="126"/>
      <c r="D1188" s="68"/>
      <c r="E1188" s="69"/>
      <c r="F1188" s="70"/>
      <c r="G1188" s="69"/>
    </row>
    <row r="1189" spans="2:7" s="128" customFormat="1" ht="11.65" x14ac:dyDescent="0.35">
      <c r="B1189" s="126"/>
      <c r="C1189" s="126"/>
      <c r="D1189" s="68"/>
      <c r="E1189" s="69"/>
      <c r="F1189" s="70"/>
      <c r="G1189" s="69"/>
    </row>
    <row r="1190" spans="2:7" s="128" customFormat="1" ht="11.65" x14ac:dyDescent="0.35">
      <c r="B1190" s="126"/>
      <c r="C1190" s="126"/>
      <c r="D1190" s="68"/>
      <c r="E1190" s="69"/>
      <c r="F1190" s="70"/>
      <c r="G1190" s="69"/>
    </row>
    <row r="1191" spans="2:7" s="128" customFormat="1" ht="11.65" x14ac:dyDescent="0.35">
      <c r="B1191" s="126"/>
      <c r="C1191" s="126"/>
      <c r="D1191" s="68"/>
      <c r="E1191" s="69"/>
      <c r="F1191" s="70"/>
      <c r="G1191" s="69"/>
    </row>
    <row r="1192" spans="2:7" s="128" customFormat="1" ht="11.65" x14ac:dyDescent="0.35">
      <c r="B1192" s="126"/>
      <c r="C1192" s="126"/>
      <c r="D1192" s="68"/>
      <c r="E1192" s="69"/>
      <c r="F1192" s="70"/>
      <c r="G1192" s="69"/>
    </row>
    <row r="1193" spans="2:7" s="128" customFormat="1" ht="11.65" x14ac:dyDescent="0.35">
      <c r="B1193" s="126"/>
      <c r="C1193" s="126"/>
      <c r="D1193" s="68"/>
      <c r="E1193" s="69"/>
      <c r="F1193" s="70"/>
      <c r="G1193" s="69"/>
    </row>
    <row r="1194" spans="2:7" s="128" customFormat="1" ht="11.65" x14ac:dyDescent="0.35">
      <c r="B1194" s="126"/>
      <c r="C1194" s="126"/>
      <c r="D1194" s="68"/>
      <c r="E1194" s="69"/>
      <c r="F1194" s="70"/>
      <c r="G1194" s="69"/>
    </row>
    <row r="1195" spans="2:7" s="128" customFormat="1" ht="11.65" x14ac:dyDescent="0.35">
      <c r="B1195" s="126"/>
      <c r="C1195" s="126"/>
      <c r="D1195" s="68"/>
      <c r="E1195" s="69"/>
      <c r="F1195" s="70"/>
      <c r="G1195" s="69"/>
    </row>
    <row r="1196" spans="2:7" s="128" customFormat="1" ht="11.65" x14ac:dyDescent="0.35">
      <c r="B1196" s="126"/>
      <c r="C1196" s="126"/>
      <c r="D1196" s="68"/>
      <c r="E1196" s="69"/>
      <c r="F1196" s="70"/>
      <c r="G1196" s="69"/>
    </row>
    <row r="1197" spans="2:7" s="128" customFormat="1" ht="11.65" x14ac:dyDescent="0.35">
      <c r="B1197" s="126"/>
      <c r="C1197" s="126"/>
      <c r="D1197" s="68"/>
      <c r="E1197" s="69"/>
      <c r="F1197" s="70"/>
      <c r="G1197" s="69"/>
    </row>
    <row r="1198" spans="2:7" s="128" customFormat="1" ht="11.65" x14ac:dyDescent="0.35">
      <c r="B1198" s="126"/>
      <c r="C1198" s="126"/>
      <c r="D1198" s="68"/>
      <c r="E1198" s="69"/>
      <c r="F1198" s="70"/>
      <c r="G1198" s="69"/>
    </row>
    <row r="1199" spans="2:7" s="128" customFormat="1" ht="11.65" x14ac:dyDescent="0.35">
      <c r="B1199" s="126"/>
      <c r="C1199" s="126"/>
      <c r="D1199" s="68"/>
      <c r="E1199" s="69"/>
      <c r="F1199" s="70"/>
      <c r="G1199" s="69"/>
    </row>
    <row r="1200" spans="2:7" s="128" customFormat="1" ht="11.65" x14ac:dyDescent="0.35">
      <c r="B1200" s="126"/>
      <c r="C1200" s="126"/>
      <c r="D1200" s="68"/>
      <c r="E1200" s="69"/>
      <c r="F1200" s="70"/>
      <c r="G1200" s="69"/>
    </row>
    <row r="1201" spans="2:7" s="128" customFormat="1" ht="11.65" x14ac:dyDescent="0.35">
      <c r="B1201" s="126"/>
      <c r="C1201" s="126"/>
      <c r="D1201" s="68"/>
      <c r="E1201" s="69"/>
      <c r="F1201" s="70"/>
      <c r="G1201" s="69"/>
    </row>
    <row r="1202" spans="2:7" s="128" customFormat="1" ht="11.65" x14ac:dyDescent="0.35">
      <c r="B1202" s="126"/>
      <c r="C1202" s="126"/>
      <c r="D1202" s="68"/>
      <c r="E1202" s="69"/>
      <c r="F1202" s="70"/>
      <c r="G1202" s="69"/>
    </row>
    <row r="1203" spans="2:7" s="128" customFormat="1" ht="11.65" x14ac:dyDescent="0.35">
      <c r="B1203" s="126"/>
      <c r="C1203" s="126"/>
      <c r="D1203" s="68"/>
      <c r="E1203" s="69"/>
      <c r="F1203" s="70"/>
      <c r="G1203" s="69"/>
    </row>
    <row r="1204" spans="2:7" s="128" customFormat="1" ht="11.65" x14ac:dyDescent="0.35">
      <c r="B1204" s="126"/>
      <c r="C1204" s="126"/>
      <c r="D1204" s="68"/>
      <c r="E1204" s="69"/>
      <c r="F1204" s="70"/>
      <c r="G1204" s="69"/>
    </row>
    <row r="1205" spans="2:7" s="128" customFormat="1" ht="11.65" x14ac:dyDescent="0.35">
      <c r="B1205" s="126"/>
      <c r="C1205" s="126"/>
      <c r="D1205" s="68"/>
      <c r="E1205" s="69"/>
      <c r="F1205" s="70"/>
      <c r="G1205" s="69"/>
    </row>
    <row r="1206" spans="2:7" s="128" customFormat="1" ht="11.65" x14ac:dyDescent="0.35">
      <c r="B1206" s="126"/>
      <c r="C1206" s="126"/>
      <c r="D1206" s="68"/>
      <c r="E1206" s="69"/>
      <c r="F1206" s="70"/>
      <c r="G1206" s="69"/>
    </row>
    <row r="1207" spans="2:7" s="128" customFormat="1" ht="11.65" x14ac:dyDescent="0.35">
      <c r="B1207" s="126"/>
      <c r="C1207" s="126"/>
      <c r="D1207" s="68"/>
      <c r="E1207" s="69"/>
      <c r="F1207" s="70"/>
      <c r="G1207" s="69"/>
    </row>
    <row r="1208" spans="2:7" s="128" customFormat="1" ht="11.65" x14ac:dyDescent="0.35">
      <c r="B1208" s="126"/>
      <c r="C1208" s="126"/>
      <c r="D1208" s="68"/>
      <c r="E1208" s="69"/>
      <c r="F1208" s="70"/>
      <c r="G1208" s="69"/>
    </row>
    <row r="1209" spans="2:7" s="128" customFormat="1" ht="11.65" x14ac:dyDescent="0.35">
      <c r="B1209" s="126"/>
      <c r="C1209" s="126"/>
      <c r="D1209" s="68"/>
      <c r="E1209" s="69"/>
      <c r="F1209" s="70"/>
      <c r="G1209" s="69"/>
    </row>
    <row r="1210" spans="2:7" s="128" customFormat="1" ht="11.65" x14ac:dyDescent="0.35">
      <c r="B1210" s="126"/>
      <c r="C1210" s="126"/>
      <c r="D1210" s="68"/>
      <c r="E1210" s="69"/>
      <c r="F1210" s="70"/>
      <c r="G1210" s="69"/>
    </row>
    <row r="1211" spans="2:7" s="128" customFormat="1" ht="11.65" x14ac:dyDescent="0.35">
      <c r="B1211" s="126"/>
      <c r="C1211" s="126"/>
      <c r="D1211" s="68"/>
      <c r="E1211" s="69"/>
      <c r="F1211" s="70"/>
      <c r="G1211" s="69"/>
    </row>
    <row r="1212" spans="2:7" s="128" customFormat="1" ht="11.65" x14ac:dyDescent="0.35">
      <c r="B1212" s="126"/>
      <c r="C1212" s="126"/>
      <c r="D1212" s="68"/>
      <c r="E1212" s="69"/>
      <c r="F1212" s="70"/>
      <c r="G1212" s="69"/>
    </row>
    <row r="1213" spans="2:7" s="128" customFormat="1" ht="11.65" x14ac:dyDescent="0.35">
      <c r="B1213" s="126"/>
      <c r="C1213" s="126"/>
      <c r="D1213" s="68"/>
      <c r="E1213" s="69"/>
      <c r="F1213" s="70"/>
      <c r="G1213" s="69"/>
    </row>
    <row r="1214" spans="2:7" s="128" customFormat="1" ht="11.65" x14ac:dyDescent="0.35">
      <c r="B1214" s="126"/>
      <c r="C1214" s="126"/>
      <c r="D1214" s="68"/>
      <c r="E1214" s="69"/>
      <c r="F1214" s="70"/>
      <c r="G1214" s="69"/>
    </row>
    <row r="1215" spans="2:7" s="128" customFormat="1" ht="11.65" x14ac:dyDescent="0.35">
      <c r="B1215" s="126"/>
      <c r="C1215" s="126"/>
      <c r="D1215" s="68"/>
      <c r="E1215" s="69"/>
      <c r="F1215" s="70"/>
      <c r="G1215" s="69"/>
    </row>
    <row r="1216" spans="2:7" s="128" customFormat="1" ht="11.65" x14ac:dyDescent="0.35">
      <c r="B1216" s="126"/>
      <c r="C1216" s="126"/>
      <c r="D1216" s="68"/>
      <c r="E1216" s="69"/>
      <c r="F1216" s="70"/>
      <c r="G1216" s="69"/>
    </row>
    <row r="1217" spans="2:7" s="128" customFormat="1" ht="11.65" x14ac:dyDescent="0.35">
      <c r="B1217" s="126"/>
      <c r="C1217" s="126"/>
      <c r="D1217" s="68"/>
      <c r="E1217" s="69"/>
      <c r="F1217" s="70"/>
      <c r="G1217" s="69"/>
    </row>
    <row r="1218" spans="2:7" s="128" customFormat="1" ht="11.65" x14ac:dyDescent="0.35">
      <c r="B1218" s="126"/>
      <c r="C1218" s="126"/>
      <c r="D1218" s="68"/>
      <c r="E1218" s="69"/>
      <c r="F1218" s="70"/>
      <c r="G1218" s="69"/>
    </row>
    <row r="1219" spans="2:7" s="128" customFormat="1" ht="11.65" x14ac:dyDescent="0.35">
      <c r="B1219" s="126"/>
      <c r="C1219" s="126"/>
      <c r="D1219" s="68"/>
      <c r="E1219" s="69"/>
      <c r="F1219" s="70"/>
      <c r="G1219" s="69"/>
    </row>
    <row r="1220" spans="2:7" s="128" customFormat="1" ht="11.65" x14ac:dyDescent="0.35">
      <c r="B1220" s="126"/>
      <c r="C1220" s="126"/>
      <c r="D1220" s="68"/>
      <c r="E1220" s="69"/>
      <c r="F1220" s="70"/>
      <c r="G1220" s="69"/>
    </row>
    <row r="1221" spans="2:7" s="128" customFormat="1" ht="11.65" x14ac:dyDescent="0.35">
      <c r="B1221" s="126"/>
      <c r="C1221" s="126"/>
      <c r="D1221" s="68"/>
      <c r="E1221" s="69"/>
      <c r="F1221" s="70"/>
      <c r="G1221" s="69"/>
    </row>
    <row r="1222" spans="2:7" s="128" customFormat="1" ht="11.65" x14ac:dyDescent="0.35">
      <c r="B1222" s="126"/>
      <c r="C1222" s="126"/>
      <c r="D1222" s="68"/>
      <c r="E1222" s="69"/>
      <c r="F1222" s="70"/>
      <c r="G1222" s="69"/>
    </row>
    <row r="1223" spans="2:7" s="128" customFormat="1" ht="11.65" x14ac:dyDescent="0.35">
      <c r="B1223" s="126"/>
      <c r="C1223" s="126"/>
      <c r="D1223" s="68"/>
      <c r="E1223" s="69"/>
      <c r="F1223" s="70"/>
      <c r="G1223" s="69"/>
    </row>
    <row r="1224" spans="2:7" s="128" customFormat="1" ht="11.65" x14ac:dyDescent="0.35">
      <c r="B1224" s="126"/>
      <c r="C1224" s="126"/>
      <c r="D1224" s="68"/>
      <c r="E1224" s="69"/>
      <c r="F1224" s="70"/>
      <c r="G1224" s="69"/>
    </row>
    <row r="1225" spans="2:7" s="128" customFormat="1" ht="11.65" x14ac:dyDescent="0.35">
      <c r="B1225" s="126"/>
      <c r="C1225" s="126"/>
      <c r="D1225" s="68"/>
      <c r="E1225" s="69"/>
      <c r="F1225" s="70"/>
      <c r="G1225" s="69"/>
    </row>
    <row r="1226" spans="2:7" s="128" customFormat="1" ht="11.65" x14ac:dyDescent="0.35">
      <c r="B1226" s="126"/>
      <c r="C1226" s="126"/>
      <c r="D1226" s="68"/>
      <c r="E1226" s="69"/>
      <c r="F1226" s="70"/>
      <c r="G1226" s="69"/>
    </row>
    <row r="1227" spans="2:7" s="128" customFormat="1" ht="11.65" x14ac:dyDescent="0.35">
      <c r="B1227" s="126"/>
      <c r="C1227" s="126"/>
      <c r="D1227" s="68"/>
      <c r="E1227" s="69"/>
      <c r="F1227" s="70"/>
      <c r="G1227" s="69"/>
    </row>
    <row r="1228" spans="2:7" s="128" customFormat="1" ht="11.65" x14ac:dyDescent="0.35">
      <c r="B1228" s="126"/>
      <c r="C1228" s="126"/>
      <c r="D1228" s="68"/>
      <c r="E1228" s="69"/>
      <c r="F1228" s="70"/>
      <c r="G1228" s="69"/>
    </row>
    <row r="1229" spans="2:7" s="128" customFormat="1" ht="11.65" x14ac:dyDescent="0.35">
      <c r="B1229" s="126"/>
      <c r="C1229" s="126"/>
      <c r="D1229" s="68"/>
      <c r="E1229" s="69"/>
      <c r="F1229" s="70"/>
      <c r="G1229" s="69"/>
    </row>
    <row r="1230" spans="2:7" s="128" customFormat="1" ht="11.65" x14ac:dyDescent="0.35">
      <c r="B1230" s="126"/>
      <c r="C1230" s="126"/>
      <c r="D1230" s="68"/>
      <c r="E1230" s="69"/>
      <c r="F1230" s="70"/>
      <c r="G1230" s="69"/>
    </row>
    <row r="1231" spans="2:7" s="128" customFormat="1" ht="11.65" x14ac:dyDescent="0.35">
      <c r="B1231" s="126"/>
      <c r="C1231" s="126"/>
      <c r="D1231" s="68"/>
      <c r="E1231" s="69"/>
      <c r="F1231" s="70"/>
      <c r="G1231" s="69"/>
    </row>
    <row r="1232" spans="2:7" s="128" customFormat="1" ht="11.65" x14ac:dyDescent="0.35">
      <c r="B1232" s="126"/>
      <c r="C1232" s="126"/>
      <c r="D1232" s="68"/>
      <c r="E1232" s="69"/>
      <c r="F1232" s="70"/>
      <c r="G1232" s="69"/>
    </row>
    <row r="1233" spans="2:7" s="128" customFormat="1" ht="11.65" x14ac:dyDescent="0.35">
      <c r="B1233" s="126"/>
      <c r="C1233" s="126"/>
      <c r="D1233" s="68"/>
      <c r="E1233" s="69"/>
      <c r="F1233" s="70"/>
      <c r="G1233" s="69"/>
    </row>
    <row r="1234" spans="2:7" s="128" customFormat="1" ht="11.65" x14ac:dyDescent="0.35">
      <c r="B1234" s="126"/>
      <c r="C1234" s="126"/>
      <c r="D1234" s="68"/>
      <c r="E1234" s="69"/>
      <c r="F1234" s="70"/>
      <c r="G1234" s="69"/>
    </row>
    <row r="1235" spans="2:7" s="128" customFormat="1" ht="11.65" x14ac:dyDescent="0.35">
      <c r="B1235" s="126"/>
      <c r="C1235" s="126"/>
      <c r="D1235" s="68"/>
      <c r="E1235" s="69"/>
      <c r="F1235" s="70"/>
      <c r="G1235" s="69"/>
    </row>
    <row r="1236" spans="2:7" s="128" customFormat="1" ht="11.65" x14ac:dyDescent="0.35">
      <c r="B1236" s="126"/>
      <c r="C1236" s="126"/>
      <c r="D1236" s="68"/>
      <c r="E1236" s="69"/>
      <c r="F1236" s="70"/>
      <c r="G1236" s="69"/>
    </row>
    <row r="1237" spans="2:7" s="128" customFormat="1" ht="11.65" x14ac:dyDescent="0.35">
      <c r="B1237" s="126"/>
      <c r="C1237" s="126"/>
      <c r="D1237" s="68"/>
      <c r="E1237" s="69"/>
      <c r="F1237" s="70"/>
      <c r="G1237" s="69"/>
    </row>
    <row r="1238" spans="2:7" s="128" customFormat="1" ht="11.65" x14ac:dyDescent="0.35">
      <c r="B1238" s="126"/>
      <c r="C1238" s="126"/>
      <c r="D1238" s="68"/>
      <c r="E1238" s="69"/>
      <c r="F1238" s="70"/>
      <c r="G1238" s="69"/>
    </row>
    <row r="1239" spans="2:7" s="128" customFormat="1" ht="11.65" x14ac:dyDescent="0.35">
      <c r="B1239" s="126"/>
      <c r="C1239" s="126"/>
      <c r="D1239" s="68"/>
      <c r="E1239" s="69"/>
      <c r="F1239" s="70"/>
      <c r="G1239" s="69"/>
    </row>
    <row r="1240" spans="2:7" s="128" customFormat="1" ht="11.65" x14ac:dyDescent="0.35">
      <c r="B1240" s="126"/>
      <c r="C1240" s="126"/>
      <c r="D1240" s="68"/>
      <c r="E1240" s="69"/>
      <c r="F1240" s="70"/>
      <c r="G1240" s="69"/>
    </row>
    <row r="1241" spans="2:7" s="128" customFormat="1" ht="11.65" x14ac:dyDescent="0.35">
      <c r="B1241" s="126"/>
      <c r="C1241" s="126"/>
      <c r="D1241" s="68"/>
      <c r="E1241" s="69"/>
      <c r="F1241" s="70"/>
      <c r="G1241" s="69"/>
    </row>
    <row r="1242" spans="2:7" s="128" customFormat="1" ht="11.65" x14ac:dyDescent="0.35">
      <c r="B1242" s="126"/>
      <c r="C1242" s="126"/>
      <c r="D1242" s="68"/>
      <c r="E1242" s="69"/>
      <c r="F1242" s="70"/>
      <c r="G1242" s="69"/>
    </row>
    <row r="1243" spans="2:7" s="128" customFormat="1" ht="11.65" x14ac:dyDescent="0.35">
      <c r="B1243" s="126"/>
      <c r="C1243" s="126"/>
      <c r="D1243" s="68"/>
      <c r="E1243" s="69"/>
      <c r="F1243" s="70"/>
      <c r="G1243" s="69"/>
    </row>
    <row r="1244" spans="2:7" s="128" customFormat="1" ht="11.65" x14ac:dyDescent="0.35">
      <c r="B1244" s="126"/>
      <c r="C1244" s="126"/>
      <c r="D1244" s="68"/>
      <c r="E1244" s="69"/>
      <c r="F1244" s="70"/>
      <c r="G1244" s="69"/>
    </row>
    <row r="1245" spans="2:7" s="128" customFormat="1" ht="11.65" x14ac:dyDescent="0.35">
      <c r="B1245" s="126"/>
      <c r="C1245" s="126"/>
      <c r="D1245" s="68"/>
      <c r="E1245" s="69"/>
      <c r="F1245" s="70"/>
      <c r="G1245" s="69"/>
    </row>
    <row r="1246" spans="2:7" s="128" customFormat="1" ht="11.65" x14ac:dyDescent="0.35">
      <c r="B1246" s="126"/>
      <c r="C1246" s="126"/>
      <c r="D1246" s="68"/>
      <c r="E1246" s="69"/>
      <c r="F1246" s="70"/>
      <c r="G1246" s="69"/>
    </row>
    <row r="1247" spans="2:7" s="128" customFormat="1" ht="11.65" x14ac:dyDescent="0.35">
      <c r="B1247" s="126"/>
      <c r="C1247" s="126"/>
      <c r="D1247" s="68"/>
      <c r="E1247" s="69"/>
      <c r="F1247" s="70"/>
      <c r="G1247" s="69"/>
    </row>
    <row r="1248" spans="2:7" s="128" customFormat="1" ht="11.65" x14ac:dyDescent="0.35">
      <c r="B1248" s="126"/>
      <c r="C1248" s="126"/>
      <c r="D1248" s="68"/>
      <c r="E1248" s="69"/>
      <c r="F1248" s="70"/>
      <c r="G1248" s="69"/>
    </row>
    <row r="1249" spans="2:7" s="128" customFormat="1" ht="11.65" x14ac:dyDescent="0.35">
      <c r="B1249" s="126"/>
      <c r="C1249" s="126"/>
      <c r="D1249" s="68"/>
      <c r="E1249" s="69"/>
      <c r="F1249" s="70"/>
      <c r="G1249" s="69"/>
    </row>
    <row r="1250" spans="2:7" s="128" customFormat="1" ht="11.65" x14ac:dyDescent="0.35">
      <c r="B1250" s="126"/>
      <c r="C1250" s="126"/>
      <c r="D1250" s="68"/>
      <c r="E1250" s="69"/>
      <c r="F1250" s="70"/>
      <c r="G1250" s="69"/>
    </row>
    <row r="1251" spans="2:7" s="128" customFormat="1" ht="11.65" x14ac:dyDescent="0.35">
      <c r="B1251" s="126"/>
      <c r="C1251" s="126"/>
      <c r="D1251" s="68"/>
      <c r="E1251" s="69"/>
      <c r="F1251" s="70"/>
      <c r="G1251" s="69"/>
    </row>
    <row r="1252" spans="2:7" s="128" customFormat="1" ht="11.65" x14ac:dyDescent="0.35">
      <c r="B1252" s="126"/>
      <c r="C1252" s="126"/>
      <c r="D1252" s="68"/>
      <c r="E1252" s="69"/>
      <c r="F1252" s="70"/>
      <c r="G1252" s="69"/>
    </row>
    <row r="1253" spans="2:7" s="128" customFormat="1" ht="11.65" x14ac:dyDescent="0.35">
      <c r="B1253" s="126"/>
      <c r="C1253" s="126"/>
      <c r="D1253" s="68"/>
      <c r="E1253" s="69"/>
      <c r="F1253" s="70"/>
      <c r="G1253" s="69"/>
    </row>
    <row r="1254" spans="2:7" s="128" customFormat="1" ht="11.65" x14ac:dyDescent="0.35">
      <c r="B1254" s="126"/>
      <c r="C1254" s="126"/>
      <c r="D1254" s="68"/>
      <c r="E1254" s="69"/>
      <c r="F1254" s="70"/>
      <c r="G1254" s="69"/>
    </row>
    <row r="1255" spans="2:7" s="128" customFormat="1" ht="11.65" x14ac:dyDescent="0.35">
      <c r="B1255" s="126"/>
      <c r="C1255" s="126"/>
      <c r="D1255" s="68"/>
      <c r="E1255" s="69"/>
      <c r="F1255" s="70"/>
      <c r="G1255" s="69"/>
    </row>
    <row r="1256" spans="2:7" s="128" customFormat="1" ht="11.65" x14ac:dyDescent="0.35">
      <c r="B1256" s="126"/>
      <c r="C1256" s="126"/>
      <c r="D1256" s="68"/>
      <c r="E1256" s="69"/>
      <c r="F1256" s="70"/>
      <c r="G1256" s="69"/>
    </row>
    <row r="1257" spans="2:7" s="128" customFormat="1" ht="11.65" x14ac:dyDescent="0.35">
      <c r="B1257" s="126"/>
      <c r="C1257" s="126"/>
      <c r="D1257" s="68"/>
      <c r="E1257" s="69"/>
      <c r="F1257" s="70"/>
      <c r="G1257" s="69"/>
    </row>
    <row r="1258" spans="2:7" s="128" customFormat="1" ht="11.65" x14ac:dyDescent="0.35">
      <c r="B1258" s="126"/>
      <c r="C1258" s="126"/>
      <c r="D1258" s="68"/>
      <c r="E1258" s="69"/>
      <c r="F1258" s="70"/>
      <c r="G1258" s="69"/>
    </row>
    <row r="1259" spans="2:7" s="128" customFormat="1" ht="11.65" x14ac:dyDescent="0.35">
      <c r="B1259" s="126"/>
      <c r="C1259" s="126"/>
      <c r="D1259" s="68"/>
      <c r="E1259" s="69"/>
      <c r="F1259" s="70"/>
      <c r="G1259" s="69"/>
    </row>
    <row r="1260" spans="2:7" s="128" customFormat="1" ht="11.65" x14ac:dyDescent="0.35">
      <c r="B1260" s="126"/>
      <c r="C1260" s="126"/>
      <c r="D1260" s="68"/>
      <c r="E1260" s="69"/>
      <c r="F1260" s="70"/>
      <c r="G1260" s="69"/>
    </row>
    <row r="1261" spans="2:7" s="128" customFormat="1" ht="11.65" x14ac:dyDescent="0.35">
      <c r="B1261" s="126"/>
      <c r="C1261" s="126"/>
      <c r="D1261" s="68"/>
      <c r="E1261" s="69"/>
      <c r="F1261" s="70"/>
      <c r="G1261" s="69"/>
    </row>
    <row r="1262" spans="2:7" s="128" customFormat="1" ht="11.65" x14ac:dyDescent="0.35">
      <c r="B1262" s="126"/>
      <c r="C1262" s="126"/>
      <c r="D1262" s="68"/>
      <c r="E1262" s="69"/>
      <c r="F1262" s="70"/>
      <c r="G1262" s="69"/>
    </row>
    <row r="1263" spans="2:7" s="128" customFormat="1" ht="11.65" x14ac:dyDescent="0.35">
      <c r="B1263" s="126"/>
      <c r="C1263" s="126"/>
      <c r="D1263" s="68"/>
      <c r="E1263" s="69"/>
      <c r="F1263" s="70"/>
      <c r="G1263" s="69"/>
    </row>
    <row r="1264" spans="2:7" s="128" customFormat="1" ht="11.65" x14ac:dyDescent="0.35">
      <c r="B1264" s="126"/>
      <c r="C1264" s="126"/>
      <c r="D1264" s="68"/>
      <c r="E1264" s="69"/>
      <c r="F1264" s="70"/>
      <c r="G1264" s="69"/>
    </row>
    <row r="1265" spans="2:7" s="128" customFormat="1" ht="11.65" x14ac:dyDescent="0.35">
      <c r="B1265" s="126"/>
      <c r="C1265" s="126"/>
      <c r="D1265" s="68"/>
      <c r="E1265" s="69"/>
      <c r="F1265" s="70"/>
      <c r="G1265" s="69"/>
    </row>
    <row r="1266" spans="2:7" s="128" customFormat="1" ht="11.65" x14ac:dyDescent="0.35">
      <c r="B1266" s="126"/>
      <c r="C1266" s="126"/>
      <c r="D1266" s="68"/>
      <c r="E1266" s="69"/>
      <c r="F1266" s="70"/>
      <c r="G1266" s="69"/>
    </row>
    <row r="1267" spans="2:7" s="128" customFormat="1" ht="11.65" x14ac:dyDescent="0.35">
      <c r="B1267" s="126"/>
      <c r="C1267" s="126"/>
      <c r="D1267" s="68"/>
      <c r="E1267" s="69"/>
      <c r="F1267" s="70"/>
      <c r="G1267" s="69"/>
    </row>
    <row r="1268" spans="2:7" s="128" customFormat="1" ht="11.65" x14ac:dyDescent="0.35">
      <c r="B1268" s="126"/>
      <c r="C1268" s="126"/>
      <c r="D1268" s="68"/>
      <c r="E1268" s="69"/>
      <c r="F1268" s="70"/>
      <c r="G1268" s="69"/>
    </row>
    <row r="1269" spans="2:7" s="128" customFormat="1" ht="11.65" x14ac:dyDescent="0.35">
      <c r="B1269" s="126"/>
      <c r="C1269" s="126"/>
      <c r="D1269" s="68"/>
      <c r="E1269" s="69"/>
      <c r="F1269" s="70"/>
      <c r="G1269" s="69"/>
    </row>
    <row r="1270" spans="2:7" s="128" customFormat="1" ht="11.65" x14ac:dyDescent="0.35">
      <c r="B1270" s="126"/>
      <c r="C1270" s="126"/>
      <c r="D1270" s="68"/>
      <c r="E1270" s="69"/>
      <c r="F1270" s="70"/>
      <c r="G1270" s="69"/>
    </row>
    <row r="1271" spans="2:7" s="128" customFormat="1" ht="11.65" x14ac:dyDescent="0.35">
      <c r="B1271" s="126"/>
      <c r="C1271" s="126"/>
      <c r="D1271" s="68"/>
      <c r="E1271" s="69"/>
      <c r="F1271" s="70"/>
      <c r="G1271" s="69"/>
    </row>
    <row r="1272" spans="2:7" s="128" customFormat="1" ht="11.65" x14ac:dyDescent="0.35">
      <c r="B1272" s="126"/>
      <c r="C1272" s="126"/>
      <c r="D1272" s="68"/>
      <c r="E1272" s="69"/>
      <c r="F1272" s="70"/>
      <c r="G1272" s="69"/>
    </row>
    <row r="1273" spans="2:7" s="128" customFormat="1" ht="11.65" x14ac:dyDescent="0.35">
      <c r="B1273" s="126"/>
      <c r="C1273" s="126"/>
      <c r="D1273" s="68"/>
      <c r="E1273" s="69"/>
      <c r="F1273" s="70"/>
      <c r="G1273" s="69"/>
    </row>
    <row r="1274" spans="2:7" s="128" customFormat="1" ht="11.65" x14ac:dyDescent="0.35">
      <c r="B1274" s="126"/>
      <c r="C1274" s="126"/>
      <c r="D1274" s="68"/>
      <c r="E1274" s="69"/>
      <c r="F1274" s="70"/>
      <c r="G1274" s="69"/>
    </row>
    <row r="1275" spans="2:7" s="128" customFormat="1" ht="11.65" x14ac:dyDescent="0.35">
      <c r="B1275" s="126"/>
      <c r="C1275" s="126"/>
      <c r="D1275" s="68"/>
      <c r="E1275" s="69"/>
      <c r="F1275" s="70"/>
      <c r="G1275" s="69"/>
    </row>
    <row r="1276" spans="2:7" s="128" customFormat="1" ht="11.65" x14ac:dyDescent="0.35">
      <c r="B1276" s="126"/>
      <c r="C1276" s="126"/>
      <c r="D1276" s="68"/>
      <c r="E1276" s="69"/>
      <c r="F1276" s="70"/>
      <c r="G1276" s="69"/>
    </row>
    <row r="1277" spans="2:7" s="128" customFormat="1" ht="11.65" x14ac:dyDescent="0.35">
      <c r="B1277" s="126"/>
      <c r="C1277" s="126"/>
      <c r="D1277" s="68"/>
      <c r="E1277" s="69"/>
      <c r="F1277" s="70"/>
      <c r="G1277" s="69"/>
    </row>
    <row r="1278" spans="2:7" s="128" customFormat="1" ht="11.65" x14ac:dyDescent="0.35">
      <c r="B1278" s="126"/>
      <c r="C1278" s="126"/>
      <c r="D1278" s="68"/>
      <c r="E1278" s="69"/>
      <c r="F1278" s="70"/>
      <c r="G1278" s="69"/>
    </row>
    <row r="1279" spans="2:7" s="128" customFormat="1" ht="11.65" x14ac:dyDescent="0.35">
      <c r="B1279" s="126"/>
      <c r="C1279" s="126"/>
      <c r="D1279" s="68"/>
      <c r="E1279" s="69"/>
      <c r="F1279" s="70"/>
      <c r="G1279" s="69"/>
    </row>
    <row r="1280" spans="2:7" s="128" customFormat="1" ht="11.65" x14ac:dyDescent="0.35">
      <c r="B1280" s="126"/>
      <c r="C1280" s="126"/>
      <c r="D1280" s="68"/>
      <c r="E1280" s="69"/>
      <c r="F1280" s="70"/>
      <c r="G1280" s="69"/>
    </row>
    <row r="1281" spans="2:7" s="128" customFormat="1" ht="11.65" x14ac:dyDescent="0.35">
      <c r="B1281" s="126"/>
      <c r="C1281" s="126"/>
      <c r="D1281" s="68"/>
      <c r="E1281" s="69"/>
      <c r="F1281" s="70"/>
      <c r="G1281" s="69"/>
    </row>
    <row r="1282" spans="2:7" s="128" customFormat="1" ht="11.65" x14ac:dyDescent="0.35">
      <c r="B1282" s="126"/>
      <c r="C1282" s="126"/>
      <c r="D1282" s="68"/>
      <c r="E1282" s="69"/>
      <c r="F1282" s="70"/>
      <c r="G1282" s="69"/>
    </row>
    <row r="1283" spans="2:7" s="128" customFormat="1" ht="11.65" x14ac:dyDescent="0.35">
      <c r="B1283" s="126"/>
      <c r="C1283" s="126"/>
      <c r="D1283" s="68"/>
      <c r="E1283" s="69"/>
      <c r="F1283" s="70"/>
      <c r="G1283" s="69"/>
    </row>
    <row r="1284" spans="2:7" s="128" customFormat="1" ht="11.65" x14ac:dyDescent="0.35">
      <c r="B1284" s="126"/>
      <c r="C1284" s="126"/>
      <c r="D1284" s="68"/>
      <c r="E1284" s="69"/>
      <c r="F1284" s="70"/>
      <c r="G1284" s="69"/>
    </row>
    <row r="1285" spans="2:7" s="128" customFormat="1" ht="11.65" x14ac:dyDescent="0.35">
      <c r="B1285" s="126"/>
      <c r="C1285" s="126"/>
      <c r="D1285" s="68"/>
      <c r="E1285" s="69"/>
      <c r="F1285" s="70"/>
      <c r="G1285" s="69"/>
    </row>
    <row r="1286" spans="2:7" s="128" customFormat="1" ht="11.65" x14ac:dyDescent="0.35">
      <c r="B1286" s="126"/>
      <c r="C1286" s="126"/>
      <c r="D1286" s="68"/>
      <c r="E1286" s="69"/>
      <c r="F1286" s="70"/>
      <c r="G1286" s="69"/>
    </row>
    <row r="1287" spans="2:7" s="128" customFormat="1" ht="11.65" x14ac:dyDescent="0.35">
      <c r="B1287" s="126"/>
      <c r="C1287" s="126"/>
      <c r="D1287" s="68"/>
      <c r="E1287" s="69"/>
      <c r="F1287" s="70"/>
      <c r="G1287" s="69"/>
    </row>
    <row r="1288" spans="2:7" s="128" customFormat="1" ht="11.65" x14ac:dyDescent="0.35">
      <c r="B1288" s="126"/>
      <c r="C1288" s="126"/>
      <c r="D1288" s="68"/>
      <c r="E1288" s="69"/>
      <c r="F1288" s="70"/>
      <c r="G1288" s="69"/>
    </row>
    <row r="1289" spans="2:7" s="128" customFormat="1" ht="11.65" x14ac:dyDescent="0.35">
      <c r="B1289" s="126"/>
      <c r="C1289" s="126"/>
      <c r="D1289" s="68"/>
      <c r="E1289" s="69"/>
      <c r="F1289" s="70"/>
      <c r="G1289" s="69"/>
    </row>
    <row r="1290" spans="2:7" s="128" customFormat="1" ht="11.65" x14ac:dyDescent="0.35">
      <c r="B1290" s="126"/>
      <c r="C1290" s="126"/>
      <c r="D1290" s="68"/>
      <c r="E1290" s="69"/>
      <c r="F1290" s="70"/>
      <c r="G1290" s="69"/>
    </row>
    <row r="1291" spans="2:7" s="128" customFormat="1" ht="11.65" x14ac:dyDescent="0.35">
      <c r="B1291" s="126"/>
      <c r="C1291" s="126"/>
      <c r="D1291" s="68"/>
      <c r="E1291" s="69"/>
      <c r="F1291" s="70"/>
      <c r="G1291" s="69"/>
    </row>
    <row r="1292" spans="2:7" s="128" customFormat="1" ht="11.65" x14ac:dyDescent="0.35">
      <c r="B1292" s="126"/>
      <c r="C1292" s="126"/>
      <c r="D1292" s="68"/>
      <c r="E1292" s="69"/>
      <c r="F1292" s="70"/>
      <c r="G1292" s="69"/>
    </row>
    <row r="1293" spans="2:7" s="128" customFormat="1" ht="11.65" x14ac:dyDescent="0.35">
      <c r="B1293" s="126"/>
      <c r="C1293" s="126"/>
      <c r="D1293" s="68"/>
      <c r="E1293" s="69"/>
      <c r="F1293" s="70"/>
      <c r="G1293" s="69"/>
    </row>
    <row r="1294" spans="2:7" s="128" customFormat="1" ht="11.65" x14ac:dyDescent="0.35">
      <c r="B1294" s="126"/>
      <c r="C1294" s="126"/>
      <c r="D1294" s="68"/>
      <c r="E1294" s="69"/>
      <c r="F1294" s="70"/>
      <c r="G1294" s="69"/>
    </row>
    <row r="1295" spans="2:7" s="128" customFormat="1" ht="11.65" x14ac:dyDescent="0.35">
      <c r="B1295" s="126"/>
      <c r="C1295" s="126"/>
      <c r="D1295" s="68"/>
      <c r="E1295" s="69"/>
      <c r="F1295" s="70"/>
      <c r="G1295" s="69"/>
    </row>
    <row r="1296" spans="2:7" s="128" customFormat="1" ht="11.65" x14ac:dyDescent="0.35">
      <c r="B1296" s="126"/>
      <c r="C1296" s="126"/>
      <c r="D1296" s="68"/>
      <c r="E1296" s="69"/>
      <c r="F1296" s="70"/>
      <c r="G1296" s="69"/>
    </row>
    <row r="1297" spans="2:7" s="128" customFormat="1" ht="11.65" x14ac:dyDescent="0.35">
      <c r="B1297" s="126"/>
      <c r="C1297" s="126"/>
      <c r="D1297" s="68"/>
      <c r="E1297" s="69"/>
      <c r="F1297" s="70"/>
      <c r="G1297" s="69"/>
    </row>
    <row r="1298" spans="2:7" s="128" customFormat="1" ht="11.65" x14ac:dyDescent="0.35">
      <c r="B1298" s="126"/>
      <c r="C1298" s="126"/>
      <c r="D1298" s="68"/>
      <c r="E1298" s="69"/>
      <c r="F1298" s="70"/>
      <c r="G1298" s="69"/>
    </row>
    <row r="1299" spans="2:7" s="128" customFormat="1" ht="11.65" x14ac:dyDescent="0.35">
      <c r="B1299" s="126"/>
      <c r="C1299" s="126"/>
      <c r="D1299" s="68"/>
      <c r="E1299" s="69"/>
      <c r="F1299" s="70"/>
      <c r="G1299" s="69"/>
    </row>
    <row r="1300" spans="2:7" s="128" customFormat="1" ht="11.65" x14ac:dyDescent="0.35">
      <c r="B1300" s="126"/>
      <c r="C1300" s="126"/>
      <c r="D1300" s="68"/>
      <c r="E1300" s="69"/>
      <c r="F1300" s="70"/>
      <c r="G1300" s="69"/>
    </row>
    <row r="1301" spans="2:7" s="128" customFormat="1" ht="11.65" x14ac:dyDescent="0.35">
      <c r="B1301" s="126"/>
      <c r="C1301" s="126"/>
      <c r="D1301" s="68"/>
      <c r="E1301" s="69"/>
      <c r="F1301" s="70"/>
      <c r="G1301" s="69"/>
    </row>
    <row r="1302" spans="2:7" s="128" customFormat="1" ht="11.65" x14ac:dyDescent="0.35">
      <c r="B1302" s="126"/>
      <c r="C1302" s="126"/>
      <c r="D1302" s="68"/>
      <c r="E1302" s="69"/>
      <c r="F1302" s="70"/>
      <c r="G1302" s="69"/>
    </row>
    <row r="1303" spans="2:7" s="128" customFormat="1" ht="11.65" x14ac:dyDescent="0.35">
      <c r="B1303" s="126"/>
      <c r="C1303" s="126"/>
      <c r="D1303" s="68"/>
      <c r="E1303" s="69"/>
      <c r="F1303" s="70"/>
      <c r="G1303" s="69"/>
    </row>
    <row r="1304" spans="2:7" s="128" customFormat="1" ht="11.65" x14ac:dyDescent="0.35">
      <c r="B1304" s="126"/>
      <c r="C1304" s="126"/>
      <c r="D1304" s="68"/>
      <c r="E1304" s="69"/>
      <c r="F1304" s="70"/>
      <c r="G1304" s="69"/>
    </row>
    <row r="1305" spans="2:7" s="128" customFormat="1" ht="11.65" x14ac:dyDescent="0.35">
      <c r="B1305" s="126"/>
      <c r="C1305" s="126"/>
      <c r="D1305" s="68"/>
      <c r="E1305" s="69"/>
      <c r="F1305" s="70"/>
      <c r="G1305" s="69"/>
    </row>
    <row r="1306" spans="2:7" s="128" customFormat="1" ht="11.65" x14ac:dyDescent="0.35">
      <c r="B1306" s="126"/>
      <c r="C1306" s="126"/>
      <c r="D1306" s="68"/>
      <c r="E1306" s="69"/>
      <c r="F1306" s="70"/>
      <c r="G1306" s="69"/>
    </row>
    <row r="1307" spans="2:7" s="128" customFormat="1" ht="11.65" x14ac:dyDescent="0.35">
      <c r="B1307" s="126"/>
      <c r="C1307" s="126"/>
      <c r="D1307" s="68"/>
      <c r="E1307" s="69"/>
      <c r="F1307" s="70"/>
      <c r="G1307" s="69"/>
    </row>
    <row r="1308" spans="2:7" s="128" customFormat="1" ht="11.65" x14ac:dyDescent="0.35">
      <c r="B1308" s="126"/>
      <c r="C1308" s="126"/>
      <c r="D1308" s="68"/>
      <c r="E1308" s="69"/>
      <c r="F1308" s="70"/>
      <c r="G1308" s="69"/>
    </row>
    <row r="1309" spans="2:7" s="128" customFormat="1" ht="11.65" x14ac:dyDescent="0.35">
      <c r="B1309" s="126"/>
      <c r="C1309" s="126"/>
      <c r="D1309" s="68"/>
      <c r="E1309" s="69"/>
      <c r="F1309" s="70"/>
      <c r="G1309" s="69"/>
    </row>
    <row r="1310" spans="2:7" s="128" customFormat="1" ht="11.65" x14ac:dyDescent="0.35">
      <c r="B1310" s="126"/>
      <c r="C1310" s="126"/>
      <c r="D1310" s="68"/>
      <c r="E1310" s="69"/>
      <c r="F1310" s="70"/>
      <c r="G1310" s="69"/>
    </row>
    <row r="1311" spans="2:7" s="128" customFormat="1" ht="11.65" x14ac:dyDescent="0.35">
      <c r="B1311" s="126"/>
      <c r="C1311" s="126"/>
      <c r="D1311" s="68"/>
      <c r="E1311" s="69"/>
      <c r="F1311" s="70"/>
      <c r="G1311" s="69"/>
    </row>
    <row r="1312" spans="2:7" s="128" customFormat="1" ht="11.65" x14ac:dyDescent="0.35">
      <c r="B1312" s="126"/>
      <c r="C1312" s="126"/>
      <c r="D1312" s="68"/>
      <c r="E1312" s="69"/>
      <c r="F1312" s="70"/>
      <c r="G1312" s="69"/>
    </row>
    <row r="1313" spans="2:7" s="128" customFormat="1" ht="11.65" x14ac:dyDescent="0.35">
      <c r="B1313" s="126"/>
      <c r="C1313" s="126"/>
      <c r="D1313" s="68"/>
      <c r="E1313" s="69"/>
      <c r="F1313" s="70"/>
      <c r="G1313" s="69"/>
    </row>
    <row r="1314" spans="2:7" s="128" customFormat="1" ht="11.65" x14ac:dyDescent="0.35">
      <c r="B1314" s="126"/>
      <c r="C1314" s="126"/>
      <c r="D1314" s="68"/>
      <c r="E1314" s="69"/>
      <c r="F1314" s="70"/>
      <c r="G1314" s="69"/>
    </row>
    <row r="1315" spans="2:7" s="128" customFormat="1" ht="11.65" x14ac:dyDescent="0.35">
      <c r="B1315" s="126"/>
      <c r="C1315" s="126"/>
      <c r="D1315" s="68"/>
      <c r="E1315" s="69"/>
      <c r="F1315" s="70"/>
      <c r="G1315" s="69"/>
    </row>
    <row r="1316" spans="2:7" s="128" customFormat="1" ht="11.65" x14ac:dyDescent="0.35">
      <c r="B1316" s="126"/>
      <c r="C1316" s="126"/>
      <c r="D1316" s="68"/>
      <c r="E1316" s="69"/>
      <c r="F1316" s="70"/>
      <c r="G1316" s="69"/>
    </row>
    <row r="1317" spans="2:7" s="128" customFormat="1" ht="11.65" x14ac:dyDescent="0.35">
      <c r="B1317" s="126"/>
      <c r="C1317" s="126"/>
      <c r="D1317" s="68"/>
      <c r="E1317" s="69"/>
      <c r="F1317" s="70"/>
      <c r="G1317" s="69"/>
    </row>
    <row r="1318" spans="2:7" s="128" customFormat="1" ht="11.65" x14ac:dyDescent="0.35">
      <c r="B1318" s="126"/>
      <c r="C1318" s="126"/>
      <c r="D1318" s="68"/>
      <c r="E1318" s="69"/>
      <c r="F1318" s="70"/>
      <c r="G1318" s="69"/>
    </row>
    <row r="1319" spans="2:7" s="128" customFormat="1" ht="11.65" x14ac:dyDescent="0.35">
      <c r="B1319" s="126"/>
      <c r="C1319" s="126"/>
      <c r="D1319" s="68"/>
      <c r="E1319" s="69"/>
      <c r="F1319" s="70"/>
      <c r="G1319" s="69"/>
    </row>
    <row r="1320" spans="2:7" s="128" customFormat="1" ht="11.65" x14ac:dyDescent="0.35">
      <c r="B1320" s="126"/>
      <c r="C1320" s="126"/>
      <c r="D1320" s="68"/>
      <c r="E1320" s="69"/>
      <c r="F1320" s="70"/>
      <c r="G1320" s="69"/>
    </row>
    <row r="1321" spans="2:7" s="128" customFormat="1" ht="11.65" x14ac:dyDescent="0.35">
      <c r="B1321" s="126"/>
      <c r="C1321" s="126"/>
      <c r="D1321" s="68"/>
      <c r="E1321" s="69"/>
      <c r="F1321" s="70"/>
      <c r="G1321" s="69"/>
    </row>
    <row r="1322" spans="2:7" s="128" customFormat="1" ht="11.65" x14ac:dyDescent="0.35">
      <c r="B1322" s="126"/>
      <c r="C1322" s="126"/>
      <c r="D1322" s="68"/>
      <c r="E1322" s="69"/>
      <c r="F1322" s="70"/>
      <c r="G1322" s="69"/>
    </row>
    <row r="1323" spans="2:7" s="128" customFormat="1" ht="11.65" x14ac:dyDescent="0.35">
      <c r="B1323" s="126"/>
      <c r="C1323" s="126"/>
      <c r="D1323" s="68"/>
      <c r="E1323" s="69"/>
      <c r="F1323" s="70"/>
      <c r="G1323" s="69"/>
    </row>
    <row r="1324" spans="2:7" s="128" customFormat="1" ht="11.65" x14ac:dyDescent="0.35">
      <c r="B1324" s="126"/>
      <c r="C1324" s="126"/>
      <c r="D1324" s="68"/>
      <c r="E1324" s="69"/>
      <c r="F1324" s="70"/>
      <c r="G1324" s="69"/>
    </row>
    <row r="1325" spans="2:7" s="128" customFormat="1" ht="11.65" x14ac:dyDescent="0.35">
      <c r="B1325" s="126"/>
      <c r="C1325" s="126"/>
      <c r="D1325" s="68"/>
      <c r="E1325" s="69"/>
      <c r="F1325" s="70"/>
      <c r="G1325" s="69"/>
    </row>
    <row r="1326" spans="2:7" s="128" customFormat="1" ht="11.65" x14ac:dyDescent="0.35">
      <c r="B1326" s="126"/>
      <c r="C1326" s="126"/>
      <c r="D1326" s="68"/>
      <c r="E1326" s="69"/>
      <c r="F1326" s="70"/>
      <c r="G1326" s="69"/>
    </row>
    <row r="1327" spans="2:7" s="128" customFormat="1" ht="11.65" x14ac:dyDescent="0.35">
      <c r="B1327" s="126"/>
      <c r="C1327" s="126"/>
      <c r="D1327" s="68"/>
      <c r="E1327" s="69"/>
      <c r="F1327" s="70"/>
      <c r="G1327" s="69"/>
    </row>
    <row r="1328" spans="2:7" s="128" customFormat="1" ht="11.65" x14ac:dyDescent="0.35">
      <c r="B1328" s="126"/>
      <c r="C1328" s="126"/>
      <c r="D1328" s="68"/>
      <c r="E1328" s="69"/>
      <c r="F1328" s="70"/>
      <c r="G1328" s="69"/>
    </row>
    <row r="1329" spans="2:7" s="128" customFormat="1" ht="11.65" x14ac:dyDescent="0.35">
      <c r="B1329" s="126"/>
      <c r="C1329" s="126"/>
      <c r="D1329" s="68"/>
      <c r="E1329" s="69"/>
      <c r="F1329" s="70"/>
      <c r="G1329" s="69"/>
    </row>
    <row r="1330" spans="2:7" s="128" customFormat="1" ht="11.65" x14ac:dyDescent="0.35">
      <c r="B1330" s="126"/>
      <c r="C1330" s="126"/>
      <c r="D1330" s="68"/>
      <c r="E1330" s="69"/>
      <c r="F1330" s="70"/>
      <c r="G1330" s="69"/>
    </row>
    <row r="1331" spans="2:7" s="128" customFormat="1" ht="11.65" x14ac:dyDescent="0.35">
      <c r="B1331" s="126"/>
      <c r="C1331" s="126"/>
      <c r="D1331" s="68"/>
      <c r="E1331" s="69"/>
      <c r="F1331" s="70"/>
      <c r="G1331" s="69"/>
    </row>
    <row r="1332" spans="2:7" s="128" customFormat="1" ht="11.65" x14ac:dyDescent="0.35">
      <c r="B1332" s="126"/>
      <c r="C1332" s="126"/>
      <c r="D1332" s="68"/>
      <c r="E1332" s="69"/>
      <c r="F1332" s="70"/>
      <c r="G1332" s="69"/>
    </row>
    <row r="1333" spans="2:7" s="128" customFormat="1" ht="11.65" x14ac:dyDescent="0.35">
      <c r="B1333" s="126"/>
      <c r="C1333" s="126"/>
      <c r="D1333" s="68"/>
      <c r="E1333" s="69"/>
      <c r="F1333" s="70"/>
      <c r="G1333" s="69"/>
    </row>
    <row r="1334" spans="2:7" s="128" customFormat="1" ht="11.65" x14ac:dyDescent="0.35">
      <c r="B1334" s="126"/>
      <c r="C1334" s="126"/>
      <c r="D1334" s="68"/>
      <c r="E1334" s="69"/>
      <c r="F1334" s="70"/>
      <c r="G1334" s="69"/>
    </row>
    <row r="1335" spans="2:7" s="128" customFormat="1" ht="11.65" x14ac:dyDescent="0.35">
      <c r="B1335" s="126"/>
      <c r="C1335" s="126"/>
      <c r="D1335" s="68"/>
      <c r="E1335" s="69"/>
      <c r="F1335" s="70"/>
      <c r="G1335" s="69"/>
    </row>
    <row r="1336" spans="2:7" s="128" customFormat="1" ht="11.65" x14ac:dyDescent="0.35">
      <c r="B1336" s="126"/>
      <c r="C1336" s="126"/>
      <c r="D1336" s="68"/>
      <c r="E1336" s="69"/>
      <c r="F1336" s="70"/>
      <c r="G1336" s="69"/>
    </row>
    <row r="1337" spans="2:7" s="128" customFormat="1" ht="11.65" x14ac:dyDescent="0.35">
      <c r="B1337" s="126"/>
      <c r="C1337" s="126"/>
      <c r="D1337" s="68"/>
      <c r="E1337" s="69"/>
      <c r="F1337" s="70"/>
      <c r="G1337" s="69"/>
    </row>
    <row r="1338" spans="2:7" s="128" customFormat="1" ht="11.65" x14ac:dyDescent="0.35">
      <c r="B1338" s="126"/>
      <c r="C1338" s="126"/>
      <c r="D1338" s="68"/>
      <c r="E1338" s="69"/>
      <c r="F1338" s="70"/>
      <c r="G1338" s="69"/>
    </row>
    <row r="1339" spans="2:7" s="128" customFormat="1" ht="11.65" x14ac:dyDescent="0.35">
      <c r="B1339" s="126"/>
      <c r="C1339" s="126"/>
      <c r="D1339" s="68"/>
      <c r="E1339" s="69"/>
      <c r="F1339" s="70"/>
      <c r="G1339" s="69"/>
    </row>
    <row r="1340" spans="2:7" s="128" customFormat="1" ht="11.65" x14ac:dyDescent="0.35">
      <c r="B1340" s="126"/>
      <c r="C1340" s="126"/>
      <c r="D1340" s="68"/>
      <c r="E1340" s="69"/>
      <c r="F1340" s="70"/>
      <c r="G1340" s="69"/>
    </row>
    <row r="1341" spans="2:7" s="128" customFormat="1" ht="11.65" x14ac:dyDescent="0.35">
      <c r="B1341" s="126"/>
      <c r="C1341" s="126"/>
      <c r="D1341" s="68"/>
      <c r="E1341" s="69"/>
      <c r="F1341" s="70"/>
      <c r="G1341" s="69"/>
    </row>
    <row r="1342" spans="2:7" s="128" customFormat="1" ht="11.65" x14ac:dyDescent="0.35">
      <c r="B1342" s="126"/>
      <c r="C1342" s="126"/>
      <c r="D1342" s="68"/>
      <c r="E1342" s="69"/>
      <c r="F1342" s="70"/>
      <c r="G1342" s="69"/>
    </row>
    <row r="1343" spans="2:7" s="128" customFormat="1" ht="11.65" x14ac:dyDescent="0.35">
      <c r="B1343" s="126"/>
      <c r="C1343" s="126"/>
      <c r="D1343" s="68"/>
      <c r="E1343" s="69"/>
      <c r="F1343" s="70"/>
      <c r="G1343" s="69"/>
    </row>
    <row r="1344" spans="2:7" s="128" customFormat="1" ht="11.65" x14ac:dyDescent="0.35">
      <c r="B1344" s="126"/>
      <c r="C1344" s="126"/>
      <c r="D1344" s="68"/>
      <c r="E1344" s="69"/>
      <c r="F1344" s="70"/>
      <c r="G1344" s="69"/>
    </row>
    <row r="1345" spans="2:7" s="128" customFormat="1" ht="11.65" x14ac:dyDescent="0.35">
      <c r="B1345" s="126"/>
      <c r="C1345" s="126"/>
      <c r="D1345" s="68"/>
      <c r="E1345" s="69"/>
      <c r="F1345" s="70"/>
      <c r="G1345" s="69"/>
    </row>
    <row r="1346" spans="2:7" s="128" customFormat="1" ht="11.65" x14ac:dyDescent="0.35">
      <c r="B1346" s="126"/>
      <c r="C1346" s="126"/>
      <c r="D1346" s="68"/>
      <c r="E1346" s="69"/>
      <c r="F1346" s="70"/>
      <c r="G1346" s="69"/>
    </row>
    <row r="1347" spans="2:7" s="128" customFormat="1" ht="11.65" x14ac:dyDescent="0.35">
      <c r="B1347" s="126"/>
      <c r="C1347" s="126"/>
      <c r="D1347" s="68"/>
      <c r="E1347" s="69"/>
      <c r="F1347" s="70"/>
      <c r="G1347" s="69"/>
    </row>
    <row r="1348" spans="2:7" s="128" customFormat="1" ht="11.65" x14ac:dyDescent="0.35">
      <c r="B1348" s="126"/>
      <c r="C1348" s="126"/>
      <c r="D1348" s="68"/>
      <c r="E1348" s="69"/>
      <c r="F1348" s="70"/>
      <c r="G1348" s="69"/>
    </row>
    <row r="1349" spans="2:7" s="128" customFormat="1" ht="11.65" x14ac:dyDescent="0.35">
      <c r="B1349" s="126"/>
      <c r="C1349" s="126"/>
      <c r="D1349" s="68"/>
      <c r="E1349" s="69"/>
      <c r="F1349" s="70"/>
      <c r="G1349" s="69"/>
    </row>
    <row r="1350" spans="2:7" s="128" customFormat="1" ht="11.65" x14ac:dyDescent="0.35">
      <c r="B1350" s="126"/>
      <c r="C1350" s="126"/>
      <c r="D1350" s="68"/>
      <c r="E1350" s="69"/>
      <c r="F1350" s="70"/>
      <c r="G1350" s="69"/>
    </row>
    <row r="1351" spans="2:7" s="128" customFormat="1" ht="11.65" x14ac:dyDescent="0.35">
      <c r="B1351" s="126"/>
      <c r="C1351" s="126"/>
      <c r="D1351" s="68"/>
      <c r="E1351" s="69"/>
      <c r="F1351" s="70"/>
      <c r="G1351" s="69"/>
    </row>
    <row r="1352" spans="2:7" s="128" customFormat="1" ht="11.65" x14ac:dyDescent="0.35">
      <c r="B1352" s="126"/>
      <c r="C1352" s="126"/>
      <c r="D1352" s="68"/>
      <c r="E1352" s="69"/>
      <c r="F1352" s="70"/>
      <c r="G1352" s="69"/>
    </row>
    <row r="1353" spans="2:7" s="128" customFormat="1" ht="11.65" x14ac:dyDescent="0.35">
      <c r="B1353" s="126"/>
      <c r="C1353" s="126"/>
      <c r="D1353" s="68"/>
      <c r="E1353" s="69"/>
      <c r="F1353" s="70"/>
      <c r="G1353" s="69"/>
    </row>
    <row r="1354" spans="2:7" s="128" customFormat="1" ht="11.65" x14ac:dyDescent="0.35">
      <c r="B1354" s="126"/>
      <c r="C1354" s="126"/>
      <c r="D1354" s="68"/>
      <c r="E1354" s="69"/>
      <c r="F1354" s="70"/>
      <c r="G1354" s="69"/>
    </row>
    <row r="1355" spans="2:7" s="128" customFormat="1" ht="11.65" x14ac:dyDescent="0.35">
      <c r="B1355" s="126"/>
      <c r="C1355" s="126"/>
      <c r="D1355" s="68"/>
      <c r="E1355" s="69"/>
      <c r="F1355" s="70"/>
      <c r="G1355" s="69"/>
    </row>
    <row r="1356" spans="2:7" s="128" customFormat="1" ht="11.65" x14ac:dyDescent="0.35">
      <c r="B1356" s="126"/>
      <c r="C1356" s="126"/>
      <c r="D1356" s="68"/>
      <c r="E1356" s="69"/>
      <c r="F1356" s="70"/>
      <c r="G1356" s="69"/>
    </row>
    <row r="1357" spans="2:7" s="128" customFormat="1" ht="11.65" x14ac:dyDescent="0.35">
      <c r="B1357" s="126"/>
      <c r="C1357" s="126"/>
      <c r="D1357" s="68"/>
      <c r="E1357" s="69"/>
      <c r="F1357" s="70"/>
      <c r="G1357" s="69"/>
    </row>
    <row r="1358" spans="2:7" s="128" customFormat="1" ht="11.65" x14ac:dyDescent="0.35">
      <c r="B1358" s="126"/>
      <c r="C1358" s="126"/>
      <c r="D1358" s="68"/>
      <c r="E1358" s="69"/>
      <c r="F1358" s="70"/>
      <c r="G1358" s="69"/>
    </row>
    <row r="1359" spans="2:7" s="128" customFormat="1" ht="11.65" x14ac:dyDescent="0.35">
      <c r="B1359" s="126"/>
      <c r="C1359" s="126"/>
      <c r="D1359" s="68"/>
      <c r="E1359" s="69"/>
      <c r="F1359" s="70"/>
      <c r="G1359" s="69"/>
    </row>
    <row r="1360" spans="2:7" s="128" customFormat="1" ht="11.65" x14ac:dyDescent="0.35">
      <c r="B1360" s="126"/>
      <c r="C1360" s="126"/>
      <c r="D1360" s="68"/>
      <c r="E1360" s="69"/>
      <c r="F1360" s="70"/>
      <c r="G1360" s="69"/>
    </row>
    <row r="1361" spans="2:7" s="128" customFormat="1" ht="11.65" x14ac:dyDescent="0.35">
      <c r="B1361" s="126"/>
      <c r="C1361" s="126"/>
      <c r="D1361" s="68"/>
      <c r="E1361" s="69"/>
      <c r="F1361" s="70"/>
      <c r="G1361" s="69"/>
    </row>
    <row r="1362" spans="2:7" s="128" customFormat="1" ht="11.65" x14ac:dyDescent="0.35">
      <c r="B1362" s="126"/>
      <c r="C1362" s="126"/>
      <c r="D1362" s="68"/>
      <c r="E1362" s="69"/>
      <c r="F1362" s="70"/>
      <c r="G1362" s="69"/>
    </row>
    <row r="1363" spans="2:7" s="128" customFormat="1" ht="11.65" x14ac:dyDescent="0.35">
      <c r="B1363" s="126"/>
      <c r="C1363" s="126"/>
      <c r="D1363" s="68"/>
      <c r="E1363" s="69"/>
      <c r="F1363" s="70"/>
      <c r="G1363" s="69"/>
    </row>
    <row r="1364" spans="2:7" s="128" customFormat="1" ht="11.65" x14ac:dyDescent="0.35">
      <c r="B1364" s="126"/>
      <c r="C1364" s="126"/>
      <c r="D1364" s="68"/>
      <c r="E1364" s="69"/>
      <c r="F1364" s="70"/>
      <c r="G1364" s="69"/>
    </row>
    <row r="1365" spans="2:7" s="128" customFormat="1" ht="11.65" x14ac:dyDescent="0.35">
      <c r="B1365" s="126"/>
      <c r="C1365" s="126"/>
      <c r="D1365" s="68"/>
      <c r="E1365" s="69"/>
      <c r="F1365" s="70"/>
      <c r="G1365" s="69"/>
    </row>
    <row r="1366" spans="2:7" s="128" customFormat="1" ht="11.65" x14ac:dyDescent="0.35">
      <c r="B1366" s="126"/>
      <c r="C1366" s="126"/>
      <c r="D1366" s="68"/>
      <c r="E1366" s="69"/>
      <c r="F1366" s="70"/>
      <c r="G1366" s="69"/>
    </row>
    <row r="1367" spans="2:7" s="128" customFormat="1" ht="11.65" x14ac:dyDescent="0.35">
      <c r="B1367" s="126"/>
      <c r="C1367" s="126"/>
      <c r="D1367" s="68"/>
      <c r="E1367" s="69"/>
      <c r="F1367" s="70"/>
      <c r="G1367" s="69"/>
    </row>
    <row r="1368" spans="2:7" s="128" customFormat="1" ht="11.65" x14ac:dyDescent="0.35">
      <c r="B1368" s="126"/>
      <c r="C1368" s="126"/>
      <c r="D1368" s="68"/>
      <c r="E1368" s="69"/>
      <c r="F1368" s="70"/>
      <c r="G1368" s="69"/>
    </row>
    <row r="1369" spans="2:7" s="128" customFormat="1" ht="11.65" x14ac:dyDescent="0.35">
      <c r="B1369" s="126"/>
      <c r="C1369" s="126"/>
      <c r="D1369" s="68"/>
      <c r="E1369" s="69"/>
      <c r="F1369" s="70"/>
      <c r="G1369" s="69"/>
    </row>
    <row r="1370" spans="2:7" s="128" customFormat="1" ht="11.65" x14ac:dyDescent="0.35">
      <c r="B1370" s="126"/>
      <c r="C1370" s="126"/>
      <c r="D1370" s="68"/>
      <c r="E1370" s="69"/>
      <c r="F1370" s="70"/>
      <c r="G1370" s="69"/>
    </row>
    <row r="1371" spans="2:7" s="128" customFormat="1" ht="11.65" x14ac:dyDescent="0.35">
      <c r="B1371" s="126"/>
      <c r="C1371" s="126"/>
      <c r="D1371" s="68"/>
      <c r="E1371" s="69"/>
      <c r="F1371" s="70"/>
      <c r="G1371" s="69"/>
    </row>
    <row r="1372" spans="2:7" s="128" customFormat="1" ht="11.65" x14ac:dyDescent="0.35">
      <c r="B1372" s="126"/>
      <c r="C1372" s="126"/>
      <c r="D1372" s="68"/>
      <c r="E1372" s="69"/>
      <c r="F1372" s="70"/>
      <c r="G1372" s="69"/>
    </row>
    <row r="1373" spans="2:7" s="128" customFormat="1" ht="11.65" x14ac:dyDescent="0.35">
      <c r="B1373" s="126"/>
      <c r="C1373" s="126"/>
      <c r="D1373" s="68"/>
      <c r="E1373" s="69"/>
      <c r="F1373" s="70"/>
      <c r="G1373" s="69"/>
    </row>
    <row r="1374" spans="2:7" s="128" customFormat="1" ht="11.65" x14ac:dyDescent="0.35">
      <c r="B1374" s="126"/>
      <c r="C1374" s="126"/>
      <c r="D1374" s="68"/>
      <c r="E1374" s="69"/>
      <c r="F1374" s="70"/>
      <c r="G1374" s="69"/>
    </row>
    <row r="1375" spans="2:7" s="128" customFormat="1" ht="11.65" x14ac:dyDescent="0.35">
      <c r="B1375" s="126"/>
      <c r="C1375" s="126"/>
      <c r="D1375" s="68"/>
      <c r="E1375" s="69"/>
      <c r="F1375" s="70"/>
      <c r="G1375" s="69"/>
    </row>
    <row r="1376" spans="2:7" s="128" customFormat="1" ht="11.65" x14ac:dyDescent="0.35">
      <c r="B1376" s="126"/>
      <c r="C1376" s="126"/>
      <c r="D1376" s="68"/>
      <c r="E1376" s="69"/>
      <c r="F1376" s="70"/>
      <c r="G1376" s="69"/>
    </row>
    <row r="1377" spans="2:7" s="128" customFormat="1" ht="11.65" x14ac:dyDescent="0.35">
      <c r="B1377" s="126"/>
      <c r="C1377" s="126"/>
      <c r="D1377" s="68"/>
      <c r="E1377" s="69"/>
      <c r="F1377" s="70"/>
      <c r="G1377" s="69"/>
    </row>
    <row r="1378" spans="2:7" s="128" customFormat="1" ht="11.65" x14ac:dyDescent="0.35">
      <c r="B1378" s="126"/>
      <c r="C1378" s="126"/>
      <c r="D1378" s="68"/>
      <c r="E1378" s="69"/>
      <c r="F1378" s="70"/>
      <c r="G1378" s="69"/>
    </row>
    <row r="1379" spans="2:7" s="128" customFormat="1" ht="11.65" x14ac:dyDescent="0.35">
      <c r="B1379" s="126"/>
      <c r="C1379" s="126"/>
      <c r="D1379" s="68"/>
      <c r="E1379" s="69"/>
      <c r="F1379" s="70"/>
      <c r="G1379" s="69"/>
    </row>
    <row r="1380" spans="2:7" s="128" customFormat="1" ht="11.65" x14ac:dyDescent="0.35">
      <c r="B1380" s="126"/>
      <c r="C1380" s="126"/>
      <c r="D1380" s="68"/>
      <c r="E1380" s="69"/>
      <c r="F1380" s="70"/>
      <c r="G1380" s="69"/>
    </row>
    <row r="1381" spans="2:7" s="128" customFormat="1" ht="11.65" x14ac:dyDescent="0.35">
      <c r="B1381" s="126"/>
      <c r="C1381" s="126"/>
      <c r="D1381" s="68"/>
      <c r="E1381" s="69"/>
      <c r="F1381" s="70"/>
      <c r="G1381" s="69"/>
    </row>
    <row r="1382" spans="2:7" s="128" customFormat="1" ht="11.65" x14ac:dyDescent="0.35">
      <c r="B1382" s="126"/>
      <c r="C1382" s="126"/>
      <c r="D1382" s="68"/>
      <c r="E1382" s="69"/>
      <c r="F1382" s="70"/>
      <c r="G1382" s="69"/>
    </row>
    <row r="1383" spans="2:7" s="128" customFormat="1" ht="11.65" x14ac:dyDescent="0.35">
      <c r="B1383" s="126"/>
      <c r="C1383" s="126"/>
      <c r="D1383" s="68"/>
      <c r="E1383" s="69"/>
      <c r="F1383" s="70"/>
      <c r="G1383" s="69"/>
    </row>
    <row r="1384" spans="2:7" s="128" customFormat="1" ht="11.65" x14ac:dyDescent="0.35">
      <c r="B1384" s="126"/>
      <c r="C1384" s="126"/>
      <c r="D1384" s="68"/>
      <c r="E1384" s="69"/>
      <c r="F1384" s="70"/>
      <c r="G1384" s="69"/>
    </row>
    <row r="1385" spans="2:7" s="128" customFormat="1" ht="11.65" x14ac:dyDescent="0.35">
      <c r="B1385" s="126"/>
      <c r="C1385" s="126"/>
      <c r="D1385" s="68"/>
      <c r="E1385" s="69"/>
      <c r="F1385" s="70"/>
      <c r="G1385" s="69"/>
    </row>
    <row r="1386" spans="2:7" s="128" customFormat="1" ht="11.65" x14ac:dyDescent="0.35">
      <c r="B1386" s="126"/>
      <c r="C1386" s="126"/>
      <c r="D1386" s="68"/>
      <c r="E1386" s="69"/>
      <c r="F1386" s="70"/>
      <c r="G1386" s="69"/>
    </row>
    <row r="1387" spans="2:7" s="128" customFormat="1" ht="11.65" x14ac:dyDescent="0.35">
      <c r="B1387" s="126"/>
      <c r="C1387" s="126"/>
      <c r="D1387" s="68"/>
      <c r="E1387" s="69"/>
      <c r="F1387" s="70"/>
      <c r="G1387" s="69"/>
    </row>
    <row r="1388" spans="2:7" s="128" customFormat="1" ht="11.65" x14ac:dyDescent="0.35">
      <c r="B1388" s="126"/>
      <c r="C1388" s="126"/>
      <c r="D1388" s="68"/>
      <c r="E1388" s="69"/>
      <c r="F1388" s="70"/>
      <c r="G1388" s="69"/>
    </row>
    <row r="1389" spans="2:7" s="128" customFormat="1" ht="11.65" x14ac:dyDescent="0.35">
      <c r="B1389" s="126"/>
      <c r="C1389" s="126"/>
      <c r="D1389" s="68"/>
      <c r="E1389" s="69"/>
      <c r="F1389" s="70"/>
      <c r="G1389" s="69"/>
    </row>
    <row r="1390" spans="2:7" s="128" customFormat="1" ht="11.65" x14ac:dyDescent="0.35">
      <c r="B1390" s="126"/>
      <c r="C1390" s="126"/>
      <c r="D1390" s="68"/>
      <c r="E1390" s="69"/>
      <c r="F1390" s="70"/>
      <c r="G1390" s="69"/>
    </row>
    <row r="1391" spans="2:7" s="128" customFormat="1" ht="11.65" x14ac:dyDescent="0.35">
      <c r="B1391" s="126"/>
      <c r="C1391" s="126"/>
      <c r="D1391" s="68"/>
      <c r="E1391" s="69"/>
      <c r="F1391" s="70"/>
      <c r="G1391" s="69"/>
    </row>
    <row r="1392" spans="2:7" s="128" customFormat="1" ht="11.65" x14ac:dyDescent="0.35">
      <c r="B1392" s="126"/>
      <c r="C1392" s="126"/>
      <c r="D1392" s="68"/>
      <c r="E1392" s="69"/>
      <c r="F1392" s="70"/>
      <c r="G1392" s="69"/>
    </row>
    <row r="1393" spans="2:7" s="128" customFormat="1" ht="11.65" x14ac:dyDescent="0.35">
      <c r="B1393" s="126"/>
      <c r="C1393" s="126"/>
      <c r="D1393" s="68"/>
      <c r="E1393" s="69"/>
      <c r="F1393" s="70"/>
      <c r="G1393" s="69"/>
    </row>
    <row r="1394" spans="2:7" s="128" customFormat="1" ht="11.65" x14ac:dyDescent="0.35">
      <c r="B1394" s="126"/>
      <c r="C1394" s="126"/>
      <c r="D1394" s="68"/>
      <c r="E1394" s="69"/>
      <c r="F1394" s="70"/>
      <c r="G1394" s="69"/>
    </row>
    <row r="1395" spans="2:7" s="128" customFormat="1" ht="11.65" x14ac:dyDescent="0.35">
      <c r="B1395" s="126"/>
      <c r="C1395" s="126"/>
      <c r="D1395" s="68"/>
      <c r="E1395" s="69"/>
      <c r="F1395" s="70"/>
      <c r="G1395" s="69"/>
    </row>
    <row r="1396" spans="2:7" s="128" customFormat="1" ht="11.65" x14ac:dyDescent="0.35">
      <c r="B1396" s="126"/>
      <c r="C1396" s="126"/>
      <c r="D1396" s="68"/>
      <c r="E1396" s="69"/>
      <c r="F1396" s="70"/>
      <c r="G1396" s="69"/>
    </row>
    <row r="1397" spans="2:7" s="128" customFormat="1" ht="11.65" x14ac:dyDescent="0.35">
      <c r="B1397" s="126"/>
      <c r="C1397" s="126"/>
      <c r="D1397" s="68"/>
      <c r="E1397" s="69"/>
      <c r="F1397" s="70"/>
      <c r="G1397" s="69"/>
    </row>
    <row r="1398" spans="2:7" s="128" customFormat="1" ht="11.65" x14ac:dyDescent="0.35">
      <c r="B1398" s="126"/>
      <c r="C1398" s="126"/>
      <c r="D1398" s="68"/>
      <c r="E1398" s="69"/>
      <c r="F1398" s="70"/>
      <c r="G1398" s="69"/>
    </row>
    <row r="1399" spans="2:7" s="128" customFormat="1" ht="11.65" x14ac:dyDescent="0.35">
      <c r="B1399" s="126"/>
      <c r="C1399" s="126"/>
      <c r="D1399" s="68"/>
      <c r="E1399" s="69"/>
      <c r="F1399" s="70"/>
      <c r="G1399" s="69"/>
    </row>
    <row r="1400" spans="2:7" s="128" customFormat="1" ht="11.65" x14ac:dyDescent="0.35">
      <c r="B1400" s="126"/>
      <c r="C1400" s="126"/>
      <c r="D1400" s="68"/>
      <c r="E1400" s="69"/>
      <c r="F1400" s="70"/>
      <c r="G1400" s="69"/>
    </row>
    <row r="1401" spans="2:7" s="128" customFormat="1" ht="11.65" x14ac:dyDescent="0.35">
      <c r="B1401" s="126"/>
      <c r="C1401" s="126"/>
      <c r="D1401" s="68"/>
      <c r="E1401" s="69"/>
      <c r="F1401" s="70"/>
      <c r="G1401" s="69"/>
    </row>
    <row r="1402" spans="2:7" s="128" customFormat="1" ht="11.65" x14ac:dyDescent="0.35">
      <c r="B1402" s="126"/>
      <c r="C1402" s="126"/>
      <c r="D1402" s="68"/>
      <c r="E1402" s="69"/>
      <c r="F1402" s="70"/>
      <c r="G1402" s="69"/>
    </row>
    <row r="1403" spans="2:7" s="128" customFormat="1" ht="11.65" x14ac:dyDescent="0.35">
      <c r="B1403" s="126"/>
      <c r="C1403" s="126"/>
      <c r="D1403" s="68"/>
      <c r="E1403" s="69"/>
      <c r="F1403" s="70"/>
      <c r="G1403" s="69"/>
    </row>
    <row r="1404" spans="2:7" s="128" customFormat="1" ht="11.65" x14ac:dyDescent="0.35">
      <c r="B1404" s="126"/>
      <c r="C1404" s="126"/>
      <c r="D1404" s="68"/>
      <c r="E1404" s="69"/>
      <c r="F1404" s="70"/>
      <c r="G1404" s="69"/>
    </row>
    <row r="1405" spans="2:7" s="128" customFormat="1" ht="11.65" x14ac:dyDescent="0.35">
      <c r="B1405" s="126"/>
      <c r="C1405" s="126"/>
      <c r="D1405" s="68"/>
      <c r="E1405" s="69"/>
      <c r="F1405" s="70"/>
      <c r="G1405" s="69"/>
    </row>
    <row r="1406" spans="2:7" s="128" customFormat="1" ht="11.65" x14ac:dyDescent="0.35">
      <c r="B1406" s="126"/>
      <c r="C1406" s="126"/>
      <c r="D1406" s="68"/>
      <c r="E1406" s="69"/>
      <c r="F1406" s="70"/>
      <c r="G1406" s="69"/>
    </row>
    <row r="1407" spans="2:7" s="128" customFormat="1" ht="11.65" x14ac:dyDescent="0.35">
      <c r="B1407" s="126"/>
      <c r="C1407" s="126"/>
      <c r="D1407" s="68"/>
      <c r="E1407" s="69"/>
      <c r="F1407" s="70"/>
      <c r="G1407" s="69"/>
    </row>
    <row r="1408" spans="2:7" s="128" customFormat="1" ht="11.65" x14ac:dyDescent="0.35">
      <c r="B1408" s="126"/>
      <c r="C1408" s="126"/>
      <c r="D1408" s="68"/>
      <c r="E1408" s="69"/>
      <c r="F1408" s="70"/>
      <c r="G1408" s="69"/>
    </row>
    <row r="1409" spans="2:7" s="128" customFormat="1" ht="11.65" x14ac:dyDescent="0.35">
      <c r="B1409" s="126"/>
      <c r="C1409" s="126"/>
      <c r="D1409" s="68"/>
      <c r="E1409" s="69"/>
      <c r="F1409" s="70"/>
      <c r="G1409" s="69"/>
    </row>
    <row r="1410" spans="2:7" s="128" customFormat="1" ht="11.65" x14ac:dyDescent="0.35">
      <c r="B1410" s="126"/>
      <c r="C1410" s="126"/>
      <c r="D1410" s="68"/>
      <c r="E1410" s="69"/>
      <c r="F1410" s="70"/>
      <c r="G1410" s="69"/>
    </row>
    <row r="1411" spans="2:7" s="128" customFormat="1" ht="11.65" x14ac:dyDescent="0.35">
      <c r="B1411" s="126"/>
      <c r="C1411" s="126"/>
      <c r="D1411" s="68"/>
      <c r="E1411" s="69"/>
      <c r="F1411" s="70"/>
      <c r="G1411" s="69"/>
    </row>
    <row r="1412" spans="2:7" s="128" customFormat="1" ht="11.65" x14ac:dyDescent="0.35">
      <c r="B1412" s="126"/>
      <c r="C1412" s="126"/>
      <c r="D1412" s="68"/>
      <c r="E1412" s="69"/>
      <c r="F1412" s="70"/>
      <c r="G1412" s="69"/>
    </row>
    <row r="1413" spans="2:7" s="128" customFormat="1" ht="11.65" x14ac:dyDescent="0.35">
      <c r="B1413" s="126"/>
      <c r="C1413" s="126"/>
      <c r="D1413" s="68"/>
      <c r="E1413" s="69"/>
      <c r="F1413" s="70"/>
      <c r="G1413" s="69"/>
    </row>
    <row r="1414" spans="2:7" s="128" customFormat="1" ht="11.65" x14ac:dyDescent="0.35">
      <c r="B1414" s="126"/>
      <c r="C1414" s="126"/>
      <c r="D1414" s="68"/>
      <c r="E1414" s="69"/>
      <c r="F1414" s="70"/>
      <c r="G1414" s="69"/>
    </row>
    <row r="1415" spans="2:7" s="128" customFormat="1" ht="11.65" x14ac:dyDescent="0.35">
      <c r="B1415" s="126"/>
      <c r="C1415" s="126"/>
      <c r="D1415" s="68"/>
      <c r="E1415" s="69"/>
      <c r="F1415" s="70"/>
      <c r="G1415" s="69"/>
    </row>
    <row r="1416" spans="2:7" s="128" customFormat="1" ht="11.65" x14ac:dyDescent="0.35">
      <c r="B1416" s="126"/>
      <c r="C1416" s="126"/>
      <c r="D1416" s="68"/>
      <c r="E1416" s="69"/>
      <c r="F1416" s="70"/>
      <c r="G1416" s="69"/>
    </row>
    <row r="1417" spans="2:7" s="128" customFormat="1" ht="11.65" x14ac:dyDescent="0.35">
      <c r="B1417" s="126"/>
      <c r="C1417" s="126"/>
      <c r="D1417" s="68"/>
      <c r="E1417" s="69"/>
      <c r="F1417" s="70"/>
      <c r="G1417" s="69"/>
    </row>
    <row r="1418" spans="2:7" s="128" customFormat="1" ht="11.65" x14ac:dyDescent="0.35">
      <c r="B1418" s="126"/>
      <c r="C1418" s="126"/>
      <c r="D1418" s="68"/>
      <c r="E1418" s="69"/>
      <c r="F1418" s="70"/>
      <c r="G1418" s="69"/>
    </row>
    <row r="1419" spans="2:7" s="128" customFormat="1" ht="11.65" x14ac:dyDescent="0.35">
      <c r="B1419" s="126"/>
      <c r="C1419" s="126"/>
      <c r="D1419" s="68"/>
      <c r="E1419" s="69"/>
      <c r="F1419" s="70"/>
      <c r="G1419" s="69"/>
    </row>
    <row r="1420" spans="2:7" s="128" customFormat="1" ht="11.65" x14ac:dyDescent="0.35">
      <c r="B1420" s="126"/>
      <c r="C1420" s="126"/>
      <c r="D1420" s="68"/>
      <c r="E1420" s="69"/>
      <c r="F1420" s="70"/>
      <c r="G1420" s="69"/>
    </row>
    <row r="1421" spans="2:7" s="128" customFormat="1" ht="11.65" x14ac:dyDescent="0.35">
      <c r="B1421" s="126"/>
      <c r="C1421" s="126"/>
      <c r="D1421" s="68"/>
      <c r="E1421" s="69"/>
      <c r="F1421" s="70"/>
      <c r="G1421" s="69"/>
    </row>
    <row r="1422" spans="2:7" s="128" customFormat="1" ht="11.65" x14ac:dyDescent="0.35">
      <c r="B1422" s="126"/>
      <c r="C1422" s="126"/>
      <c r="D1422" s="68"/>
      <c r="E1422" s="69"/>
      <c r="F1422" s="70"/>
      <c r="G1422" s="69"/>
    </row>
    <row r="1423" spans="2:7" s="128" customFormat="1" ht="11.65" x14ac:dyDescent="0.35">
      <c r="B1423" s="126"/>
      <c r="C1423" s="126"/>
      <c r="D1423" s="68"/>
      <c r="E1423" s="69"/>
      <c r="F1423" s="70"/>
      <c r="G1423" s="69"/>
    </row>
    <row r="1424" spans="2:7" s="128" customFormat="1" ht="11.65" x14ac:dyDescent="0.35">
      <c r="B1424" s="126"/>
      <c r="C1424" s="126"/>
      <c r="D1424" s="68"/>
      <c r="E1424" s="69"/>
      <c r="F1424" s="70"/>
      <c r="G1424" s="69"/>
    </row>
    <row r="1425" spans="2:7" s="128" customFormat="1" ht="11.65" x14ac:dyDescent="0.35">
      <c r="B1425" s="126"/>
      <c r="C1425" s="126"/>
      <c r="D1425" s="68"/>
      <c r="E1425" s="69"/>
      <c r="F1425" s="70"/>
      <c r="G1425" s="69"/>
    </row>
    <row r="1426" spans="2:7" s="128" customFormat="1" ht="11.65" x14ac:dyDescent="0.35">
      <c r="B1426" s="126"/>
      <c r="C1426" s="126"/>
      <c r="D1426" s="68"/>
      <c r="E1426" s="69"/>
      <c r="F1426" s="70"/>
      <c r="G1426" s="69"/>
    </row>
    <row r="1427" spans="2:7" s="128" customFormat="1" ht="11.65" x14ac:dyDescent="0.35">
      <c r="B1427" s="126"/>
      <c r="C1427" s="126"/>
      <c r="D1427" s="68"/>
      <c r="E1427" s="69"/>
      <c r="F1427" s="70"/>
      <c r="G1427" s="69"/>
    </row>
    <row r="1428" spans="2:7" s="128" customFormat="1" ht="11.65" x14ac:dyDescent="0.35">
      <c r="B1428" s="126"/>
      <c r="C1428" s="126"/>
      <c r="D1428" s="68"/>
      <c r="E1428" s="69"/>
      <c r="F1428" s="70"/>
      <c r="G1428" s="69"/>
    </row>
    <row r="1429" spans="2:7" s="128" customFormat="1" ht="11.65" x14ac:dyDescent="0.35">
      <c r="B1429" s="126"/>
      <c r="C1429" s="126"/>
      <c r="D1429" s="68"/>
      <c r="E1429" s="69"/>
      <c r="F1429" s="70"/>
      <c r="G1429" s="69"/>
    </row>
    <row r="1430" spans="2:7" s="128" customFormat="1" ht="11.65" x14ac:dyDescent="0.35">
      <c r="B1430" s="126"/>
      <c r="C1430" s="126"/>
      <c r="D1430" s="68"/>
      <c r="E1430" s="69"/>
      <c r="F1430" s="70"/>
      <c r="G1430" s="69"/>
    </row>
    <row r="1431" spans="2:7" s="128" customFormat="1" ht="11.65" x14ac:dyDescent="0.35">
      <c r="B1431" s="126"/>
      <c r="C1431" s="126"/>
      <c r="D1431" s="68"/>
      <c r="E1431" s="69"/>
      <c r="F1431" s="70"/>
      <c r="G1431" s="69"/>
    </row>
    <row r="1432" spans="2:7" s="128" customFormat="1" ht="11.65" x14ac:dyDescent="0.35">
      <c r="B1432" s="126"/>
      <c r="C1432" s="126"/>
      <c r="D1432" s="68"/>
      <c r="E1432" s="69"/>
      <c r="F1432" s="70"/>
      <c r="G1432" s="69"/>
    </row>
    <row r="1433" spans="2:7" s="128" customFormat="1" ht="11.65" x14ac:dyDescent="0.35">
      <c r="B1433" s="126"/>
      <c r="C1433" s="126"/>
      <c r="D1433" s="68"/>
      <c r="E1433" s="69"/>
      <c r="F1433" s="70"/>
      <c r="G1433" s="69"/>
    </row>
    <row r="1434" spans="2:7" s="128" customFormat="1" ht="11.65" x14ac:dyDescent="0.35">
      <c r="B1434" s="126"/>
      <c r="C1434" s="126"/>
      <c r="D1434" s="68"/>
      <c r="E1434" s="69"/>
      <c r="F1434" s="70"/>
      <c r="G1434" s="69"/>
    </row>
    <row r="1435" spans="2:7" s="128" customFormat="1" ht="11.65" x14ac:dyDescent="0.35">
      <c r="B1435" s="126"/>
      <c r="C1435" s="126"/>
      <c r="D1435" s="68"/>
      <c r="E1435" s="69"/>
      <c r="F1435" s="70"/>
      <c r="G1435" s="69"/>
    </row>
    <row r="1436" spans="2:7" s="128" customFormat="1" ht="11.65" x14ac:dyDescent="0.35">
      <c r="B1436" s="126"/>
      <c r="C1436" s="126"/>
      <c r="D1436" s="68"/>
      <c r="E1436" s="69"/>
      <c r="F1436" s="70"/>
      <c r="G1436" s="69"/>
    </row>
    <row r="1437" spans="2:7" s="128" customFormat="1" ht="11.65" x14ac:dyDescent="0.35">
      <c r="B1437" s="126"/>
      <c r="C1437" s="126"/>
      <c r="D1437" s="68"/>
      <c r="E1437" s="69"/>
      <c r="F1437" s="70"/>
      <c r="G1437" s="69"/>
    </row>
    <row r="1438" spans="2:7" s="128" customFormat="1" ht="11.65" x14ac:dyDescent="0.35">
      <c r="B1438" s="126"/>
      <c r="C1438" s="126"/>
      <c r="D1438" s="68"/>
      <c r="E1438" s="69"/>
      <c r="F1438" s="70"/>
      <c r="G1438" s="69"/>
    </row>
    <row r="1439" spans="2:7" s="128" customFormat="1" ht="11.65" x14ac:dyDescent="0.35">
      <c r="B1439" s="126"/>
      <c r="C1439" s="126"/>
      <c r="D1439" s="68"/>
      <c r="E1439" s="69"/>
      <c r="F1439" s="70"/>
      <c r="G1439" s="69"/>
    </row>
    <row r="1440" spans="2:7" s="128" customFormat="1" ht="11.65" x14ac:dyDescent="0.35">
      <c r="B1440" s="126"/>
      <c r="C1440" s="126"/>
      <c r="D1440" s="68"/>
      <c r="E1440" s="69"/>
      <c r="F1440" s="70"/>
      <c r="G1440" s="69"/>
    </row>
    <row r="1441" spans="2:7" s="128" customFormat="1" ht="11.65" x14ac:dyDescent="0.35">
      <c r="B1441" s="126"/>
      <c r="C1441" s="126"/>
      <c r="D1441" s="68"/>
      <c r="E1441" s="69"/>
      <c r="F1441" s="70"/>
      <c r="G1441" s="69"/>
    </row>
    <row r="1442" spans="2:7" s="128" customFormat="1" ht="11.65" x14ac:dyDescent="0.35">
      <c r="B1442" s="126"/>
      <c r="C1442" s="126"/>
      <c r="D1442" s="68"/>
      <c r="E1442" s="69"/>
      <c r="F1442" s="70"/>
      <c r="G1442" s="69"/>
    </row>
    <row r="1443" spans="2:7" s="128" customFormat="1" ht="11.65" x14ac:dyDescent="0.35">
      <c r="B1443" s="126"/>
      <c r="C1443" s="126"/>
      <c r="D1443" s="68"/>
      <c r="E1443" s="69"/>
      <c r="F1443" s="70"/>
      <c r="G1443" s="69"/>
    </row>
    <row r="1444" spans="2:7" s="128" customFormat="1" ht="11.65" x14ac:dyDescent="0.35">
      <c r="B1444" s="126"/>
      <c r="C1444" s="126"/>
      <c r="D1444" s="68"/>
      <c r="E1444" s="69"/>
      <c r="F1444" s="70"/>
      <c r="G1444" s="69"/>
    </row>
    <row r="1445" spans="2:7" s="128" customFormat="1" ht="11.65" x14ac:dyDescent="0.35">
      <c r="B1445" s="126"/>
      <c r="C1445" s="126"/>
      <c r="D1445" s="68"/>
      <c r="E1445" s="69"/>
      <c r="F1445" s="70"/>
      <c r="G1445" s="69"/>
    </row>
    <row r="1446" spans="2:7" s="128" customFormat="1" ht="11.65" x14ac:dyDescent="0.35">
      <c r="B1446" s="126"/>
      <c r="C1446" s="126"/>
      <c r="D1446" s="68"/>
      <c r="E1446" s="69"/>
      <c r="F1446" s="70"/>
      <c r="G1446" s="69"/>
    </row>
    <row r="1447" spans="2:7" s="128" customFormat="1" ht="11.65" x14ac:dyDescent="0.35">
      <c r="B1447" s="126"/>
      <c r="C1447" s="126"/>
      <c r="D1447" s="68"/>
      <c r="E1447" s="69"/>
      <c r="F1447" s="70"/>
      <c r="G1447" s="69"/>
    </row>
    <row r="1448" spans="2:7" s="128" customFormat="1" ht="11.65" x14ac:dyDescent="0.35">
      <c r="B1448" s="126"/>
      <c r="C1448" s="126"/>
      <c r="D1448" s="68"/>
      <c r="E1448" s="69"/>
      <c r="F1448" s="70"/>
      <c r="G1448" s="69"/>
    </row>
    <row r="1449" spans="2:7" s="128" customFormat="1" ht="11.65" x14ac:dyDescent="0.35">
      <c r="B1449" s="126"/>
      <c r="C1449" s="126"/>
      <c r="D1449" s="68"/>
      <c r="E1449" s="69"/>
      <c r="F1449" s="70"/>
      <c r="G1449" s="69"/>
    </row>
    <row r="1450" spans="2:7" s="128" customFormat="1" ht="11.65" x14ac:dyDescent="0.35">
      <c r="B1450" s="126"/>
      <c r="C1450" s="126"/>
      <c r="D1450" s="68"/>
      <c r="E1450" s="69"/>
      <c r="F1450" s="70"/>
      <c r="G1450" s="69"/>
    </row>
    <row r="1451" spans="2:7" s="128" customFormat="1" ht="11.65" x14ac:dyDescent="0.35">
      <c r="B1451" s="126"/>
      <c r="C1451" s="126"/>
      <c r="D1451" s="68"/>
      <c r="E1451" s="69"/>
      <c r="F1451" s="70"/>
      <c r="G1451" s="69"/>
    </row>
    <row r="1452" spans="2:7" s="128" customFormat="1" ht="11.65" x14ac:dyDescent="0.35">
      <c r="B1452" s="126"/>
      <c r="C1452" s="126"/>
      <c r="D1452" s="68"/>
      <c r="E1452" s="69"/>
      <c r="F1452" s="70"/>
      <c r="G1452" s="69"/>
    </row>
    <row r="1453" spans="2:7" s="128" customFormat="1" ht="11.65" x14ac:dyDescent="0.35">
      <c r="B1453" s="126"/>
      <c r="C1453" s="126"/>
      <c r="D1453" s="68"/>
      <c r="E1453" s="69"/>
      <c r="F1453" s="70"/>
      <c r="G1453" s="69"/>
    </row>
    <row r="1454" spans="2:7" s="128" customFormat="1" ht="11.65" x14ac:dyDescent="0.35">
      <c r="B1454" s="126"/>
      <c r="C1454" s="126"/>
      <c r="D1454" s="68"/>
      <c r="E1454" s="69"/>
      <c r="F1454" s="70"/>
      <c r="G1454" s="69"/>
    </row>
    <row r="1455" spans="2:7" s="128" customFormat="1" ht="11.65" x14ac:dyDescent="0.35">
      <c r="B1455" s="126"/>
      <c r="C1455" s="126"/>
      <c r="D1455" s="68"/>
      <c r="E1455" s="69"/>
      <c r="F1455" s="70"/>
      <c r="G1455" s="69"/>
    </row>
    <row r="1456" spans="2:7" s="128" customFormat="1" ht="11.65" x14ac:dyDescent="0.35">
      <c r="B1456" s="126"/>
      <c r="C1456" s="126"/>
      <c r="D1456" s="68"/>
      <c r="E1456" s="69"/>
      <c r="F1456" s="70"/>
      <c r="G1456" s="69"/>
    </row>
    <row r="1457" spans="2:7" s="128" customFormat="1" ht="11.65" x14ac:dyDescent="0.35">
      <c r="B1457" s="126"/>
      <c r="C1457" s="126"/>
      <c r="D1457" s="68"/>
      <c r="E1457" s="69"/>
      <c r="F1457" s="70"/>
      <c r="G1457" s="69"/>
    </row>
    <row r="1458" spans="2:7" s="128" customFormat="1" ht="11.65" x14ac:dyDescent="0.35">
      <c r="B1458" s="126"/>
      <c r="C1458" s="126"/>
      <c r="D1458" s="68"/>
      <c r="E1458" s="69"/>
      <c r="F1458" s="70"/>
      <c r="G1458" s="69"/>
    </row>
    <row r="1459" spans="2:7" s="128" customFormat="1" ht="11.65" x14ac:dyDescent="0.35">
      <c r="B1459" s="126"/>
      <c r="C1459" s="126"/>
      <c r="D1459" s="68"/>
      <c r="E1459" s="69"/>
      <c r="F1459" s="70"/>
      <c r="G1459" s="69"/>
    </row>
    <row r="1460" spans="2:7" s="128" customFormat="1" ht="11.65" x14ac:dyDescent="0.35">
      <c r="B1460" s="126"/>
      <c r="C1460" s="126"/>
      <c r="D1460" s="68"/>
      <c r="E1460" s="69"/>
      <c r="F1460" s="70"/>
      <c r="G1460" s="69"/>
    </row>
    <row r="1461" spans="2:7" s="128" customFormat="1" ht="11.65" x14ac:dyDescent="0.35">
      <c r="B1461" s="126"/>
      <c r="C1461" s="126"/>
      <c r="D1461" s="68"/>
      <c r="E1461" s="69"/>
      <c r="F1461" s="70"/>
      <c r="G1461" s="69"/>
    </row>
    <row r="1462" spans="2:7" s="128" customFormat="1" ht="11.65" x14ac:dyDescent="0.35">
      <c r="B1462" s="126"/>
      <c r="C1462" s="126"/>
      <c r="D1462" s="68"/>
      <c r="E1462" s="69"/>
      <c r="F1462" s="70"/>
      <c r="G1462" s="69"/>
    </row>
    <row r="1463" spans="2:7" s="128" customFormat="1" ht="11.65" x14ac:dyDescent="0.35">
      <c r="B1463" s="126"/>
      <c r="C1463" s="126"/>
      <c r="D1463" s="68"/>
      <c r="E1463" s="69"/>
      <c r="F1463" s="70"/>
      <c r="G1463" s="69"/>
    </row>
    <row r="1464" spans="2:7" s="128" customFormat="1" ht="11.65" x14ac:dyDescent="0.35">
      <c r="B1464" s="126"/>
      <c r="C1464" s="126"/>
      <c r="D1464" s="68"/>
      <c r="E1464" s="69"/>
      <c r="F1464" s="70"/>
      <c r="G1464" s="69"/>
    </row>
    <row r="1465" spans="2:7" s="128" customFormat="1" ht="11.65" x14ac:dyDescent="0.35">
      <c r="B1465" s="126"/>
      <c r="C1465" s="126"/>
      <c r="D1465" s="68"/>
      <c r="E1465" s="69"/>
      <c r="F1465" s="70"/>
      <c r="G1465" s="69"/>
    </row>
    <row r="1466" spans="2:7" s="128" customFormat="1" ht="11.65" x14ac:dyDescent="0.35">
      <c r="B1466" s="126"/>
      <c r="C1466" s="126"/>
      <c r="D1466" s="68"/>
      <c r="E1466" s="69"/>
      <c r="F1466" s="70"/>
      <c r="G1466" s="69"/>
    </row>
    <row r="1467" spans="2:7" s="128" customFormat="1" ht="11.65" x14ac:dyDescent="0.35">
      <c r="B1467" s="126"/>
      <c r="C1467" s="126"/>
      <c r="D1467" s="68"/>
      <c r="E1467" s="69"/>
      <c r="F1467" s="70"/>
      <c r="G1467" s="69"/>
    </row>
    <row r="1468" spans="2:7" s="128" customFormat="1" ht="11.65" x14ac:dyDescent="0.35">
      <c r="B1468" s="126"/>
      <c r="C1468" s="126"/>
      <c r="D1468" s="68"/>
      <c r="E1468" s="69"/>
      <c r="F1468" s="70"/>
      <c r="G1468" s="69"/>
    </row>
    <row r="1469" spans="2:7" s="128" customFormat="1" ht="11.65" x14ac:dyDescent="0.35">
      <c r="B1469" s="126"/>
      <c r="C1469" s="126"/>
      <c r="D1469" s="68"/>
      <c r="E1469" s="69"/>
      <c r="F1469" s="70"/>
      <c r="G1469" s="69"/>
    </row>
    <row r="1470" spans="2:7" s="128" customFormat="1" ht="11.65" x14ac:dyDescent="0.35">
      <c r="B1470" s="126"/>
      <c r="C1470" s="126"/>
      <c r="D1470" s="68"/>
      <c r="E1470" s="69"/>
      <c r="F1470" s="70"/>
      <c r="G1470" s="69"/>
    </row>
    <row r="1471" spans="2:7" s="128" customFormat="1" ht="11.65" x14ac:dyDescent="0.35">
      <c r="B1471" s="126"/>
      <c r="C1471" s="126"/>
      <c r="D1471" s="68"/>
      <c r="E1471" s="69"/>
      <c r="F1471" s="70"/>
      <c r="G1471" s="69"/>
    </row>
    <row r="1472" spans="2:7" s="128" customFormat="1" ht="11.65" x14ac:dyDescent="0.35">
      <c r="B1472" s="126"/>
      <c r="C1472" s="126"/>
      <c r="D1472" s="68"/>
      <c r="E1472" s="69"/>
      <c r="F1472" s="70"/>
      <c r="G1472" s="69"/>
    </row>
    <row r="1473" spans="2:7" s="128" customFormat="1" ht="11.65" x14ac:dyDescent="0.35">
      <c r="B1473" s="126"/>
      <c r="C1473" s="126"/>
      <c r="D1473" s="68"/>
      <c r="E1473" s="69"/>
      <c r="F1473" s="70"/>
      <c r="G1473" s="69"/>
    </row>
    <row r="1474" spans="2:7" s="128" customFormat="1" ht="11.65" x14ac:dyDescent="0.35">
      <c r="B1474" s="126"/>
      <c r="C1474" s="126"/>
      <c r="D1474" s="68"/>
      <c r="E1474" s="69"/>
      <c r="F1474" s="70"/>
      <c r="G1474" s="69"/>
    </row>
    <row r="1475" spans="2:7" s="128" customFormat="1" ht="11.65" x14ac:dyDescent="0.35">
      <c r="B1475" s="126"/>
      <c r="C1475" s="126"/>
      <c r="D1475" s="68"/>
      <c r="E1475" s="69"/>
      <c r="F1475" s="70"/>
      <c r="G1475" s="69"/>
    </row>
    <row r="1476" spans="2:7" s="128" customFormat="1" ht="11.65" x14ac:dyDescent="0.35">
      <c r="B1476" s="126"/>
      <c r="C1476" s="126"/>
      <c r="D1476" s="68"/>
      <c r="E1476" s="69"/>
      <c r="F1476" s="70"/>
      <c r="G1476" s="69"/>
    </row>
    <row r="1477" spans="2:7" s="128" customFormat="1" ht="11.65" x14ac:dyDescent="0.35">
      <c r="B1477" s="126"/>
      <c r="C1477" s="126"/>
      <c r="D1477" s="68"/>
      <c r="E1477" s="69"/>
      <c r="F1477" s="70"/>
      <c r="G1477" s="69"/>
    </row>
    <row r="1478" spans="2:7" s="128" customFormat="1" ht="11.65" x14ac:dyDescent="0.35">
      <c r="B1478" s="126"/>
      <c r="C1478" s="126"/>
      <c r="D1478" s="68"/>
      <c r="E1478" s="69"/>
      <c r="F1478" s="70"/>
      <c r="G1478" s="69"/>
    </row>
    <row r="1479" spans="2:7" s="128" customFormat="1" ht="11.65" x14ac:dyDescent="0.35">
      <c r="B1479" s="126"/>
      <c r="C1479" s="126"/>
      <c r="D1479" s="68"/>
      <c r="E1479" s="69"/>
      <c r="F1479" s="70"/>
      <c r="G1479" s="69"/>
    </row>
    <row r="1480" spans="2:7" s="128" customFormat="1" ht="11.65" x14ac:dyDescent="0.35">
      <c r="B1480" s="126"/>
      <c r="C1480" s="126"/>
      <c r="D1480" s="68"/>
      <c r="E1480" s="69"/>
      <c r="F1480" s="70"/>
      <c r="G1480" s="69"/>
    </row>
    <row r="1481" spans="2:7" s="128" customFormat="1" ht="11.65" x14ac:dyDescent="0.35">
      <c r="B1481" s="126"/>
      <c r="C1481" s="126"/>
      <c r="D1481" s="68"/>
      <c r="E1481" s="69"/>
      <c r="F1481" s="70"/>
      <c r="G1481" s="69"/>
    </row>
    <row r="1482" spans="2:7" s="128" customFormat="1" ht="11.65" x14ac:dyDescent="0.35">
      <c r="B1482" s="126"/>
      <c r="C1482" s="126"/>
      <c r="D1482" s="68"/>
      <c r="E1482" s="69"/>
      <c r="F1482" s="70"/>
      <c r="G1482" s="69"/>
    </row>
    <row r="1483" spans="2:7" s="128" customFormat="1" ht="11.65" x14ac:dyDescent="0.35">
      <c r="B1483" s="126"/>
      <c r="C1483" s="126"/>
      <c r="D1483" s="68"/>
      <c r="E1483" s="69"/>
      <c r="F1483" s="70"/>
      <c r="G1483" s="69"/>
    </row>
    <row r="1484" spans="2:7" s="128" customFormat="1" ht="11.65" x14ac:dyDescent="0.35">
      <c r="B1484" s="126"/>
      <c r="C1484" s="126"/>
      <c r="D1484" s="68"/>
      <c r="E1484" s="69"/>
      <c r="F1484" s="70"/>
      <c r="G1484" s="69"/>
    </row>
    <row r="1485" spans="2:7" s="128" customFormat="1" ht="11.65" x14ac:dyDescent="0.35">
      <c r="B1485" s="126"/>
      <c r="C1485" s="126"/>
      <c r="D1485" s="68"/>
      <c r="E1485" s="69"/>
      <c r="F1485" s="70"/>
      <c r="G1485" s="69"/>
    </row>
    <row r="1486" spans="2:7" s="128" customFormat="1" ht="11.65" x14ac:dyDescent="0.35">
      <c r="B1486" s="126"/>
      <c r="C1486" s="126"/>
      <c r="D1486" s="68"/>
      <c r="E1486" s="69"/>
      <c r="F1486" s="70"/>
      <c r="G1486" s="69"/>
    </row>
    <row r="1487" spans="2:7" s="128" customFormat="1" ht="11.65" x14ac:dyDescent="0.35">
      <c r="B1487" s="126"/>
      <c r="C1487" s="126"/>
      <c r="D1487" s="68"/>
      <c r="E1487" s="69"/>
      <c r="F1487" s="70"/>
      <c r="G1487" s="69"/>
    </row>
    <row r="1488" spans="2:7" s="128" customFormat="1" ht="11.65" x14ac:dyDescent="0.35">
      <c r="B1488" s="126"/>
      <c r="C1488" s="126"/>
      <c r="D1488" s="68"/>
      <c r="E1488" s="69"/>
      <c r="F1488" s="70"/>
      <c r="G1488" s="69"/>
    </row>
    <row r="1489" spans="2:7" s="128" customFormat="1" ht="11.65" x14ac:dyDescent="0.35">
      <c r="B1489" s="126"/>
      <c r="C1489" s="126"/>
      <c r="D1489" s="68"/>
      <c r="E1489" s="69"/>
      <c r="F1489" s="70"/>
      <c r="G1489" s="69"/>
    </row>
    <row r="1490" spans="2:7" s="128" customFormat="1" ht="11.65" x14ac:dyDescent="0.35">
      <c r="B1490" s="126"/>
      <c r="C1490" s="126"/>
      <c r="D1490" s="68"/>
      <c r="E1490" s="69"/>
      <c r="F1490" s="70"/>
      <c r="G1490" s="69"/>
    </row>
    <row r="1491" spans="2:7" s="128" customFormat="1" ht="11.65" x14ac:dyDescent="0.35">
      <c r="B1491" s="126"/>
      <c r="C1491" s="126"/>
      <c r="D1491" s="68"/>
      <c r="E1491" s="69"/>
      <c r="F1491" s="70"/>
      <c r="G1491" s="69"/>
    </row>
    <row r="1492" spans="2:7" s="128" customFormat="1" ht="11.65" x14ac:dyDescent="0.35">
      <c r="B1492" s="126"/>
      <c r="C1492" s="126"/>
      <c r="D1492" s="68"/>
      <c r="E1492" s="69"/>
      <c r="F1492" s="70"/>
      <c r="G1492" s="69"/>
    </row>
    <row r="1493" spans="2:7" s="128" customFormat="1" ht="11.65" x14ac:dyDescent="0.35">
      <c r="B1493" s="126"/>
      <c r="C1493" s="126"/>
      <c r="D1493" s="68"/>
      <c r="E1493" s="69"/>
      <c r="F1493" s="70"/>
      <c r="G1493" s="69"/>
    </row>
    <row r="1494" spans="2:7" s="128" customFormat="1" ht="11.65" x14ac:dyDescent="0.35">
      <c r="B1494" s="126"/>
      <c r="C1494" s="126"/>
      <c r="D1494" s="68"/>
      <c r="E1494" s="69"/>
      <c r="F1494" s="70"/>
      <c r="G1494" s="69"/>
    </row>
    <row r="1495" spans="2:7" s="128" customFormat="1" ht="11.65" x14ac:dyDescent="0.35">
      <c r="B1495" s="126"/>
      <c r="C1495" s="126"/>
      <c r="D1495" s="68"/>
      <c r="E1495" s="69"/>
      <c r="F1495" s="70"/>
      <c r="G1495" s="69"/>
    </row>
    <row r="1496" spans="2:7" s="128" customFormat="1" ht="11.65" x14ac:dyDescent="0.35">
      <c r="B1496" s="126"/>
      <c r="C1496" s="126"/>
      <c r="D1496" s="68"/>
      <c r="E1496" s="69"/>
      <c r="F1496" s="70"/>
      <c r="G1496" s="69"/>
    </row>
    <row r="1497" spans="2:7" s="128" customFormat="1" ht="11.65" x14ac:dyDescent="0.35">
      <c r="B1497" s="126"/>
      <c r="C1497" s="126"/>
      <c r="D1497" s="68"/>
      <c r="E1497" s="69"/>
      <c r="F1497" s="70"/>
      <c r="G1497" s="69"/>
    </row>
    <row r="1498" spans="2:7" s="128" customFormat="1" ht="11.65" x14ac:dyDescent="0.35">
      <c r="B1498" s="126"/>
      <c r="C1498" s="126"/>
      <c r="D1498" s="68"/>
      <c r="E1498" s="69"/>
      <c r="F1498" s="70"/>
      <c r="G1498" s="69"/>
    </row>
    <row r="1499" spans="2:7" s="128" customFormat="1" ht="11.65" x14ac:dyDescent="0.35">
      <c r="B1499" s="126"/>
      <c r="C1499" s="126"/>
      <c r="D1499" s="68"/>
      <c r="E1499" s="69"/>
      <c r="F1499" s="70"/>
      <c r="G1499" s="69"/>
    </row>
    <row r="1500" spans="2:7" s="128" customFormat="1" ht="11.65" x14ac:dyDescent="0.35">
      <c r="B1500" s="126"/>
      <c r="C1500" s="126"/>
      <c r="D1500" s="68"/>
      <c r="E1500" s="69"/>
      <c r="F1500" s="70"/>
      <c r="G1500" s="69"/>
    </row>
    <row r="1501" spans="2:7" s="128" customFormat="1" ht="11.65" x14ac:dyDescent="0.35">
      <c r="B1501" s="126"/>
      <c r="C1501" s="126"/>
      <c r="D1501" s="68"/>
      <c r="E1501" s="69"/>
      <c r="F1501" s="70"/>
      <c r="G1501" s="69"/>
    </row>
    <row r="1502" spans="2:7" s="128" customFormat="1" ht="11.65" x14ac:dyDescent="0.35">
      <c r="B1502" s="126"/>
      <c r="C1502" s="126"/>
      <c r="D1502" s="68"/>
      <c r="E1502" s="69"/>
      <c r="F1502" s="70"/>
      <c r="G1502" s="69"/>
    </row>
    <row r="1503" spans="2:7" s="128" customFormat="1" ht="11.65" x14ac:dyDescent="0.35">
      <c r="B1503" s="126"/>
      <c r="C1503" s="126"/>
      <c r="D1503" s="68"/>
      <c r="E1503" s="69"/>
      <c r="F1503" s="70"/>
      <c r="G1503" s="69"/>
    </row>
    <row r="1504" spans="2:7" s="128" customFormat="1" ht="11.65" x14ac:dyDescent="0.35">
      <c r="B1504" s="126"/>
      <c r="C1504" s="126"/>
      <c r="D1504" s="68"/>
      <c r="E1504" s="69"/>
      <c r="F1504" s="70"/>
      <c r="G1504" s="69"/>
    </row>
    <row r="1505" spans="2:7" s="128" customFormat="1" ht="11.65" x14ac:dyDescent="0.35">
      <c r="B1505" s="126"/>
      <c r="C1505" s="126"/>
      <c r="D1505" s="68"/>
      <c r="E1505" s="69"/>
      <c r="F1505" s="70"/>
      <c r="G1505" s="69"/>
    </row>
    <row r="1506" spans="2:7" s="128" customFormat="1" ht="11.65" x14ac:dyDescent="0.35">
      <c r="B1506" s="126"/>
      <c r="C1506" s="126"/>
      <c r="D1506" s="68"/>
      <c r="E1506" s="69"/>
      <c r="F1506" s="70"/>
      <c r="G1506" s="69"/>
    </row>
    <row r="1507" spans="2:7" s="128" customFormat="1" ht="11.65" x14ac:dyDescent="0.35">
      <c r="B1507" s="126"/>
      <c r="C1507" s="126"/>
      <c r="D1507" s="68"/>
      <c r="E1507" s="69"/>
      <c r="F1507" s="70"/>
      <c r="G1507" s="69"/>
    </row>
    <row r="1508" spans="2:7" s="128" customFormat="1" ht="11.65" x14ac:dyDescent="0.35">
      <c r="B1508" s="126"/>
      <c r="C1508" s="126"/>
      <c r="D1508" s="68"/>
      <c r="E1508" s="69"/>
      <c r="F1508" s="70"/>
      <c r="G1508" s="69"/>
    </row>
    <row r="1509" spans="2:7" s="128" customFormat="1" ht="11.65" x14ac:dyDescent="0.35">
      <c r="B1509" s="126"/>
      <c r="C1509" s="126"/>
      <c r="D1509" s="68"/>
      <c r="E1509" s="69"/>
      <c r="F1509" s="70"/>
      <c r="G1509" s="69"/>
    </row>
    <row r="1510" spans="2:7" s="128" customFormat="1" ht="11.65" x14ac:dyDescent="0.35">
      <c r="B1510" s="126"/>
      <c r="C1510" s="126"/>
      <c r="D1510" s="68"/>
      <c r="E1510" s="69"/>
      <c r="F1510" s="70"/>
      <c r="G1510" s="69"/>
    </row>
    <row r="1511" spans="2:7" s="128" customFormat="1" ht="11.65" x14ac:dyDescent="0.35">
      <c r="B1511" s="126"/>
      <c r="C1511" s="126"/>
      <c r="D1511" s="68"/>
      <c r="E1511" s="69"/>
      <c r="F1511" s="70"/>
      <c r="G1511" s="69"/>
    </row>
    <row r="1512" spans="2:7" s="128" customFormat="1" ht="11.65" x14ac:dyDescent="0.35">
      <c r="B1512" s="126"/>
      <c r="C1512" s="126"/>
      <c r="D1512" s="68"/>
      <c r="E1512" s="69"/>
      <c r="F1512" s="70"/>
      <c r="G1512" s="69"/>
    </row>
    <row r="1513" spans="2:7" s="128" customFormat="1" ht="11.65" x14ac:dyDescent="0.35">
      <c r="B1513" s="126"/>
      <c r="C1513" s="126"/>
      <c r="D1513" s="68"/>
      <c r="E1513" s="69"/>
      <c r="F1513" s="70"/>
      <c r="G1513" s="69"/>
    </row>
    <row r="1514" spans="2:7" s="128" customFormat="1" ht="11.65" x14ac:dyDescent="0.35">
      <c r="B1514" s="126"/>
      <c r="C1514" s="126"/>
      <c r="D1514" s="68"/>
      <c r="E1514" s="69"/>
      <c r="F1514" s="70"/>
      <c r="G1514" s="69"/>
    </row>
    <row r="1515" spans="2:7" s="128" customFormat="1" ht="11.65" x14ac:dyDescent="0.35">
      <c r="B1515" s="126"/>
      <c r="C1515" s="126"/>
      <c r="D1515" s="68"/>
      <c r="E1515" s="69"/>
      <c r="F1515" s="70"/>
      <c r="G1515" s="69"/>
    </row>
    <row r="1516" spans="2:7" s="128" customFormat="1" ht="11.65" x14ac:dyDescent="0.35">
      <c r="B1516" s="126"/>
      <c r="C1516" s="126"/>
      <c r="D1516" s="68"/>
      <c r="E1516" s="69"/>
      <c r="F1516" s="70"/>
      <c r="G1516" s="69"/>
    </row>
    <row r="1517" spans="2:7" s="128" customFormat="1" ht="11.65" x14ac:dyDescent="0.35">
      <c r="B1517" s="126"/>
      <c r="C1517" s="126"/>
      <c r="D1517" s="68"/>
      <c r="E1517" s="69"/>
      <c r="F1517" s="70"/>
      <c r="G1517" s="69"/>
    </row>
    <row r="1518" spans="2:7" s="128" customFormat="1" ht="11.65" x14ac:dyDescent="0.35">
      <c r="B1518" s="126"/>
      <c r="C1518" s="126"/>
      <c r="D1518" s="68"/>
      <c r="E1518" s="69"/>
      <c r="F1518" s="70"/>
      <c r="G1518" s="69"/>
    </row>
    <row r="1519" spans="2:7" s="128" customFormat="1" ht="11.65" x14ac:dyDescent="0.35">
      <c r="B1519" s="126"/>
      <c r="C1519" s="126"/>
      <c r="D1519" s="68"/>
      <c r="E1519" s="69"/>
      <c r="F1519" s="70"/>
      <c r="G1519" s="69"/>
    </row>
    <row r="1520" spans="2:7" s="128" customFormat="1" ht="11.65" x14ac:dyDescent="0.35">
      <c r="B1520" s="126"/>
      <c r="C1520" s="126"/>
      <c r="D1520" s="68"/>
      <c r="E1520" s="69"/>
      <c r="F1520" s="70"/>
      <c r="G1520" s="69"/>
    </row>
    <row r="1521" spans="2:7" s="128" customFormat="1" ht="11.65" x14ac:dyDescent="0.35">
      <c r="B1521" s="126"/>
      <c r="C1521" s="126"/>
      <c r="D1521" s="68"/>
      <c r="E1521" s="69"/>
      <c r="F1521" s="70"/>
      <c r="G1521" s="69"/>
    </row>
    <row r="1522" spans="2:7" s="128" customFormat="1" ht="11.65" x14ac:dyDescent="0.35">
      <c r="B1522" s="126"/>
      <c r="C1522" s="126"/>
      <c r="D1522" s="68"/>
      <c r="E1522" s="69"/>
      <c r="F1522" s="70"/>
      <c r="G1522" s="69"/>
    </row>
    <row r="1523" spans="2:7" s="128" customFormat="1" ht="11.65" x14ac:dyDescent="0.35">
      <c r="B1523" s="126"/>
      <c r="C1523" s="126"/>
      <c r="D1523" s="68"/>
      <c r="E1523" s="69"/>
      <c r="F1523" s="70"/>
      <c r="G1523" s="69"/>
    </row>
    <row r="1524" spans="2:7" s="128" customFormat="1" ht="11.65" x14ac:dyDescent="0.35">
      <c r="B1524" s="126"/>
      <c r="C1524" s="126"/>
      <c r="D1524" s="68"/>
      <c r="E1524" s="69"/>
      <c r="F1524" s="70"/>
      <c r="G1524" s="69"/>
    </row>
  </sheetData>
  <sheetProtection algorithmName="SHA-512" hashValue="3nTt+9dpCHmttaRpwwtdXELXN/c7BRtFJjNop4k31iMkKvcfKS94eagbdkvhiulCPG67jahIEnX3k6qtNXGEQw==" saltValue="CDzBU0NzDuZLewEFKZtTc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JULFS--6G/06&amp;C&amp;G&amp;R&amp;"Trebuchet MS,Navadno"&amp;8Stran/Page: &amp;P/&amp;N  &amp;"Arial CE,Običajno"&amp;9   </oddHeader>
    <oddFooter>&amp;L&amp;"Trebuchet MS,Navadno"&amp;8Datoteka/File: &amp;F 
Gradnja/Facility: Faculty of Mechanical Engineering, EXTERIOR OF THE BUILDING AND UTILITY CONNECTIONS&amp;R&amp;"Trebuchet MS,Navadno"&amp;8Id. ozn./Id. No.: JULFS--6G1602P
Datum/Date: maj/May 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15</vt:i4>
      </vt:variant>
    </vt:vector>
  </HeadingPairs>
  <TitlesOfParts>
    <vt:vector size="24" baseType="lpstr">
      <vt:lpstr>0_Naslovnica</vt:lpstr>
      <vt:lpstr>0_Osebe</vt:lpstr>
      <vt:lpstr>0.1_Uvod-STP</vt:lpstr>
      <vt:lpstr>0.2_Uvod-DGNB</vt:lpstr>
      <vt:lpstr>2.6.1.0_Rekapitulacija_G_del</vt:lpstr>
      <vt:lpstr>2.6.1.1_Zemeljska_dela</vt:lpstr>
      <vt:lpstr>2.6.1.2_Ustroji</vt:lpstr>
      <vt:lpstr>2.6.1.3_Kanalete</vt:lpstr>
      <vt:lpstr>2.6.1.4_Betonski_elementi</vt:lpstr>
      <vt:lpstr>'0.1_Uvod-STP'!Področje_tiskanja</vt:lpstr>
      <vt:lpstr>'0.2_Uvod-DGNB'!Področje_tiskanja</vt:lpstr>
      <vt:lpstr>'0_Naslovnica'!Področje_tiskanja</vt:lpstr>
      <vt:lpstr>'0_Osebe'!Področje_tiskanja</vt:lpstr>
      <vt:lpstr>'2.6.1.0_Rekapitulacija_G_del'!Področje_tiskanja</vt:lpstr>
      <vt:lpstr>'2.6.1.1_Zemeljska_dela'!Področje_tiskanja</vt:lpstr>
      <vt:lpstr>'2.6.1.2_Ustroji'!Področje_tiskanja</vt:lpstr>
      <vt:lpstr>'2.6.1.3_Kanalete'!Področje_tiskanja</vt:lpstr>
      <vt:lpstr>'2.6.1.4_Betonski_elementi'!Področje_tiskanja</vt:lpstr>
      <vt:lpstr>'0.1_Uvod-STP'!Tiskanje_naslovov</vt:lpstr>
      <vt:lpstr>'0.2_Uvod-DGNB'!Tiskanje_naslovov</vt:lpstr>
      <vt:lpstr>'2.6.1.1_Zemeljska_dela'!Tiskanje_naslovov</vt:lpstr>
      <vt:lpstr>'2.6.1.2_Ustroji'!Tiskanje_naslovov</vt:lpstr>
      <vt:lpstr>'2.6.1.3_Kanalete'!Tiskanje_naslovov</vt:lpstr>
      <vt:lpstr>'2.6.1.4_Betonski_elementi'!Tiskanje_naslovov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2026-05-08T20:29:09Z</cp:lastPrinted>
  <dcterms:created xsi:type="dcterms:W3CDTF">2002-09-04T10:55:04Z</dcterms:created>
  <dcterms:modified xsi:type="dcterms:W3CDTF">2026-05-31T19:09:44Z</dcterms:modified>
</cp:coreProperties>
</file>